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DPGF!$1:$3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<sst xmlns="http://schemas.openxmlformats.org/spreadsheetml/2006/main" count="4338" uniqueCount="1118">
  <si>
    <t>Dossier</t>
  </si>
  <si>
    <t>Date</t>
  </si>
  <si>
    <t>Phase</t>
  </si>
  <si>
    <t>Indice</t>
  </si>
  <si>
    <t>MAITRE D'OUVRAGE
CHU de ST ETIENNE
13 rue Ambroise Paré
42100 SAINT ETIENNE</t>
  </si>
  <si>
    <t>ECONOMISTE DE LA CONSTRUCTION : 
    CM économistes
    6 Rue de Molina
    42000 SAINT ETIENNE
    Tél : 04.77.92.39.42
    Mél : contact@cm-economistes.fr</t>
  </si>
  <si>
    <t>BE STRUCTURE : 
    INGENIERIE CONSTRUCTION
    17 B rue de la Presse
    42000 SAINT-ETIENNE
    Tél : 04.77.91.30.50
    Mél : q.pastor@bet-ic.com</t>
  </si>
  <si>
    <t>BE FLUIDES : 
    COGIFLUIDES
    51 rue Sibert - Parc Novaciérie
    42400 SAINT-CHAMOND
    Tél : 04 77 25 70 00
    Mél : contact@cogifluide.com</t>
  </si>
  <si>
    <t>ARCHITECTE : 
    CLEMENSON ARCHITECTES
    7 rue Jean Zay
    42270 SAINT PRIEST EN JAREZ
    Tél : 09.87.44.70.41
    Mél : agence@clemenson-architectes.com</t>
  </si>
  <si>
    <t>ARCHITECTE : 
    AA GROUP
    1 rue Elisée Reclus
    42000  SAINT-ETIENNE
    Tél : 04.77.49.20.70   Fax : 04.77.32.69.06
    Mél : arch@aagroup.fr</t>
  </si>
  <si>
    <t>NIV</t>
  </si>
  <si>
    <t>CODE</t>
  </si>
  <si>
    <t>CODE_CAO</t>
  </si>
  <si>
    <t>TITRE1</t>
  </si>
  <si>
    <t>M1</t>
  </si>
  <si>
    <t>M2</t>
  </si>
  <si>
    <t>M3</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</si>
  <si>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</si>
  <si>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</si>
  <si>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</si>
  <si>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</si>
  <si>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</si>
  <si>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</si>
  <si>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</si>
  <si>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</si>
  <si>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</si>
  <si>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</si>
  <si>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</si>
  <si>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</si>
  <si>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</si>
  <si>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</si>
  <si>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</si>
  <si>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</si>
  <si>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</si>
  <si>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</si>
  <si>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</si>
  <si>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Variantes /
 Prestations supplémentaires éventuelles</t>
  </si>
  <si>
    <t>Numéro
 Prestations supplémentaires éventuelles</t>
  </si>
  <si>
    <t>Taux TVA</t>
  </si>
  <si>
    <t>Marque</t>
  </si>
  <si>
    <t>Référence</t>
  </si>
  <si>
    <t>Commentaire</t>
  </si>
  <si>
    <t>Localisation</t>
  </si>
  <si>
    <t>Lot n°08</t>
  </si>
  <si>
    <t>MENUISERIES INTERIEURES BOIS</t>
  </si>
  <si>
    <t>5.&amp;</t>
  </si>
  <si>
    <t>8.&amp;</t>
  </si>
  <si>
    <t>08.1</t>
  </si>
  <si>
    <t>BLOCS-PORTES &amp; TRAPPES</t>
  </si>
  <si>
    <t>08.1.1</t>
  </si>
  <si>
    <t>BLOC-PORTE A AME PLEINE PARE-FLAMME ou COUPE-FEU - PAREMENT A PEINDRE</t>
  </si>
  <si>
    <t>8.T</t>
  </si>
  <si>
    <t>08.1.1.1</t>
  </si>
  <si>
    <t>BLOC-PORTE 1 VTL DE 0.83 x 2.04m ht - BEC DE CANE - CF 1/2 H/ Mur de refend de 550 mm ép</t>
  </si>
  <si>
    <t>9.T</t>
  </si>
  <si>
    <t>9.L</t>
  </si>
  <si>
    <t>Localisation : COMBLES</t>
  </si>
  <si>
    <t>Localisation : Circulation</t>
  </si>
  <si>
    <r>
      <rPr>
        <b/>
        <i/>
        <sz val="8"/>
        <color rgb="FF000000"/>
        <rFont val="Arial"/>
        <family val="2"/>
      </rPr>
      <t>Localisation</t>
    </r>
    <r>
      <rPr>
        <i/>
        <sz val="8"/>
        <color rgb="FF000000"/>
        <rFont val="Arial"/>
        <family val="2"/>
      </rPr>
      <t xml:space="preserve"> : Circulation</t>
    </r>
  </si>
  <si>
    <t>9.M.Z</t>
  </si>
  <si>
    <t>9.&amp;</t>
  </si>
  <si>
    <t>08.1.1.2</t>
  </si>
  <si>
    <t>BLOC-PORTE 1 VTL DE 0.83 x 2.04m ht - BEC DE CANE - CF 1/2 H/ Maçonnerie 150 mm</t>
  </si>
  <si>
    <t>Localisation : Circulation porte dans cloison de recoupement des combles</t>
  </si>
  <si>
    <r>
      <rPr>
        <b/>
        <i/>
        <sz val="8"/>
        <color rgb="FF000000"/>
        <rFont val="Arial"/>
        <family val="2"/>
      </rPr>
      <t>Localisation</t>
    </r>
    <r>
      <rPr>
        <i/>
        <sz val="8"/>
        <color rgb="FF000000"/>
        <rFont val="Arial"/>
        <family val="2"/>
      </rPr>
      <t xml:space="preserve"> : Circulation porte dans cloison de recoupement des combles</t>
    </r>
  </si>
  <si>
    <t>08.1.1.3</t>
  </si>
  <si>
    <t>BLOC-PORTE 1 VTL DE 0.83 x 2.04m ht - A CYLINDRE - CF 1/2h / Cloison 100 mm</t>
  </si>
  <si>
    <t>Localisation : Local maintenance (x5)</t>
  </si>
  <si>
    <r>
      <rPr>
        <b/>
        <i/>
        <sz val="8"/>
        <color rgb="FF000000"/>
        <rFont val="Arial"/>
        <family val="2"/>
      </rPr>
      <t>Localisation</t>
    </r>
    <r>
      <rPr>
        <i/>
        <sz val="8"/>
        <color rgb="FF000000"/>
        <rFont val="Arial"/>
        <family val="2"/>
      </rPr>
      <t xml:space="preserve"> : Local maintenance (x5)</t>
    </r>
  </si>
  <si>
    <t>08.1.1.4</t>
  </si>
  <si>
    <t>BLOC-PORTE 1 VTL DE 0.93 x 2.04m ht - A CYLINDRE - CF 1/2h / Cloison 100 mm</t>
  </si>
  <si>
    <t>Localisation : Local maintenance</t>
  </si>
  <si>
    <r>
      <rPr>
        <b/>
        <i/>
        <sz val="8"/>
        <color rgb="FF000000"/>
        <rFont val="Arial"/>
        <family val="2"/>
      </rPr>
      <t>Localisation</t>
    </r>
    <r>
      <rPr>
        <i/>
        <sz val="8"/>
        <color rgb="FF000000"/>
        <rFont val="Arial"/>
        <family val="2"/>
      </rPr>
      <t xml:space="preserve"> : Local maintenance</t>
    </r>
  </si>
  <si>
    <t>08.1.1.5</t>
  </si>
  <si>
    <t>BLOC-PORTE 1 VTL DE 0.93 x 2.04m ht - A CYLINDRE - PF 1/2h - 38 dB / Cloison 100 mm</t>
  </si>
  <si>
    <t>Localisation : NIVEAU RDC BAS :</t>
  </si>
  <si>
    <t>Localisation : Local vacant 1 depuis circulation 3 EST, Local vacant 2 depuis circulation 3 EST</t>
  </si>
  <si>
    <r>
      <rPr>
        <b/>
        <i/>
        <sz val="8"/>
        <color rgb="FF000000"/>
        <rFont val="Arial"/>
        <family val="2"/>
      </rPr>
      <t>Localisation</t>
    </r>
    <r>
      <rPr>
        <i/>
        <sz val="8"/>
        <color rgb="FF000000"/>
        <rFont val="Arial"/>
        <family val="2"/>
      </rPr>
      <t xml:space="preserve"> : Local vacant 1 depuis circulation 3 EST, Local vacant 2 depuis circulation 3 EST</t>
    </r>
  </si>
  <si>
    <t>9.M.A</t>
  </si>
  <si>
    <t>9.M.RDCB</t>
  </si>
  <si>
    <t>Localisation : NIVEAU RDC :</t>
  </si>
  <si>
    <t>Localisation : Local info</t>
  </si>
  <si>
    <r>
      <rPr>
        <b/>
        <i/>
        <sz val="8"/>
        <color rgb="FF000000"/>
        <rFont val="Arial"/>
        <family val="2"/>
      </rPr>
      <t>Localisation</t>
    </r>
    <r>
      <rPr>
        <i/>
        <sz val="8"/>
        <color rgb="FF000000"/>
        <rFont val="Arial"/>
        <family val="2"/>
      </rPr>
      <t xml:space="preserve"> : Local info</t>
    </r>
  </si>
  <si>
    <t>9.M.RDC</t>
  </si>
  <si>
    <t>Localisation : NIVEAU R+2 :</t>
  </si>
  <si>
    <t>Localisation : Rangement, Local info niv2</t>
  </si>
  <si>
    <r>
      <rPr>
        <b/>
        <i/>
        <sz val="8"/>
        <color rgb="FF000000"/>
        <rFont val="Arial"/>
        <family val="2"/>
      </rPr>
      <t>Localisation</t>
    </r>
    <r>
      <rPr>
        <i/>
        <sz val="8"/>
        <color rgb="FF000000"/>
        <rFont val="Arial"/>
        <family val="2"/>
      </rPr>
      <t xml:space="preserve"> : Rangement, Local info niv2</t>
    </r>
  </si>
  <si>
    <t>9.M.B</t>
  </si>
  <si>
    <t>9.M.R2</t>
  </si>
  <si>
    <t>08.1.1.6</t>
  </si>
  <si>
    <t>BLOC-PORTE 1 VTL DE 0.93 x 2.04m ht - A CYLINDRE - CF 1/2h - 38 dB / Cloison 100 mm</t>
  </si>
  <si>
    <t>Localisation : Local ménage, Local techn. 1 et 3, Salle archives 1 à 4</t>
  </si>
  <si>
    <r>
      <rPr>
        <b/>
        <i/>
        <sz val="8"/>
        <color rgb="FF000000"/>
        <rFont val="Arial"/>
        <family val="2"/>
      </rPr>
      <t>Localisation</t>
    </r>
    <r>
      <rPr>
        <i/>
        <sz val="8"/>
        <color rgb="FF000000"/>
        <rFont val="Arial"/>
        <family val="2"/>
      </rPr>
      <t xml:space="preserve"> : Local ménage, Local techn. 1 et 3, Salle archives 1 à 4</t>
    </r>
  </si>
  <si>
    <t>Localisation : NIVEAU RDC</t>
  </si>
  <si>
    <t>Localisation : Local rangement (entrée principale et circulation UTDT et circulation PFR), Local techn. 1 et 3</t>
  </si>
  <si>
    <r>
      <rPr>
        <b/>
        <i/>
        <sz val="8"/>
        <color rgb="FF000000"/>
        <rFont val="Arial"/>
        <family val="2"/>
      </rPr>
      <t>Localisation</t>
    </r>
    <r>
      <rPr>
        <i/>
        <sz val="8"/>
        <color rgb="FF000000"/>
        <rFont val="Arial"/>
        <family val="2"/>
      </rPr>
      <t xml:space="preserve"> : Local rangement (entrée principale et circulation UTDT et circulation PFR), Local techn. 1 et 3</t>
    </r>
  </si>
  <si>
    <t>Localisation : NIVEAU R+1</t>
  </si>
  <si>
    <t xml:space="preserve">Localisation : Local ménage, local déchets, local techn. 1 et 3, rangement 1 et 2,  </t>
  </si>
  <si>
    <r>
      <rPr>
        <b/>
        <i/>
        <sz val="8"/>
        <color rgb="FF000000"/>
        <rFont val="Arial"/>
        <family val="2"/>
      </rPr>
      <t>Localisation</t>
    </r>
    <r>
      <rPr>
        <i/>
        <sz val="8"/>
        <color rgb="FF000000"/>
        <rFont val="Arial"/>
        <family val="2"/>
      </rPr>
      <t xml:space="preserve"> : Local ménage, local déchets, local techn. 1 et 3, rangement 1 et 2,  </t>
    </r>
  </si>
  <si>
    <t>9.M.C</t>
  </si>
  <si>
    <t>9.M.R1</t>
  </si>
  <si>
    <t>Localisation : NIVEAU R+2</t>
  </si>
  <si>
    <t xml:space="preserve">Localisation : Local ménage, local déchets, local techn. 1 à 3  </t>
  </si>
  <si>
    <r>
      <rPr>
        <b/>
        <i/>
        <sz val="8"/>
        <color rgb="FF000000"/>
        <rFont val="Arial"/>
        <family val="2"/>
      </rPr>
      <t>Localisation</t>
    </r>
    <r>
      <rPr>
        <i/>
        <sz val="8"/>
        <color rgb="FF000000"/>
        <rFont val="Arial"/>
        <family val="2"/>
      </rPr>
      <t xml:space="preserve"> : Local ménage, local déchets, local techn. 1 à 3  </t>
    </r>
  </si>
  <si>
    <t>9.M.D</t>
  </si>
  <si>
    <t>Localisation : NIVEAU R+3</t>
  </si>
  <si>
    <t xml:space="preserve">Localisation : Local ménage, local maintenance, local techn. 2 et 3, porte accès au combles </t>
  </si>
  <si>
    <r>
      <rPr>
        <b/>
        <i/>
        <sz val="8"/>
        <color rgb="FF000000"/>
        <rFont val="Arial"/>
        <family val="2"/>
      </rPr>
      <t>Localisation</t>
    </r>
    <r>
      <rPr>
        <i/>
        <sz val="8"/>
        <color rgb="FF000000"/>
        <rFont val="Arial"/>
        <family val="2"/>
      </rPr>
      <t xml:space="preserve"> : Local ménage, local maintenance, local techn. 2 et 3, porte accès au combles </t>
    </r>
  </si>
  <si>
    <t>9.M.G</t>
  </si>
  <si>
    <t>9.M.F</t>
  </si>
  <si>
    <t>9.M.E</t>
  </si>
  <si>
    <t>9.M.R3</t>
  </si>
  <si>
    <t>08.1.1.7</t>
  </si>
  <si>
    <t>BLOC-PORTE 1 VTL DE 0.93 x 2.04m ht - A CYLINDRE - CF 1 h - 38 dB / Maçonnerie 150 mm</t>
  </si>
  <si>
    <t>Localisation : Futur local TGBT général</t>
  </si>
  <si>
    <r>
      <rPr>
        <b/>
        <i/>
        <sz val="8"/>
        <color rgb="FF000000"/>
        <rFont val="Arial"/>
        <family val="2"/>
      </rPr>
      <t>Localisation</t>
    </r>
    <r>
      <rPr>
        <i/>
        <sz val="8"/>
        <color rgb="FF000000"/>
        <rFont val="Arial"/>
        <family val="2"/>
      </rPr>
      <t xml:space="preserve"> : Futur local TGBT général</t>
    </r>
  </si>
  <si>
    <t>08.1.1.8</t>
  </si>
  <si>
    <t>BLOC-PORTE 2 VTX DE (0.93+0.53) x 2.04m ht - A CYLINDRE - CF 1/2h - 38 dB / Maçonnerie 200 mm</t>
  </si>
  <si>
    <t>Localisation : Local déchets</t>
  </si>
  <si>
    <r>
      <rPr>
        <b/>
        <i/>
        <sz val="8"/>
        <color rgb="FF000000"/>
        <rFont val="Arial"/>
        <family val="2"/>
      </rPr>
      <t>Localisation</t>
    </r>
    <r>
      <rPr>
        <i/>
        <sz val="8"/>
        <color rgb="FF000000"/>
        <rFont val="Arial"/>
        <family val="2"/>
      </rPr>
      <t xml:space="preserve"> : Local déchets</t>
    </r>
  </si>
  <si>
    <t>08.1.1.9</t>
  </si>
  <si>
    <t>BLOC-PORTE 2 VTX DE (0.93+0.53) x 2.04m ht - A CYLINDRE - CF 1h - / Maçonnerie 150 mm</t>
  </si>
  <si>
    <t>Aile non aménagée, au droit du sas créé vers l'accès au pavillon 56</t>
  </si>
  <si>
    <t>08.1.1.10</t>
  </si>
  <si>
    <t>BLOC-PORTE 2 VTX DE (0.93+0.53) x 2.04m ht - A CYLINDRE FERMETURE PROVISOIRE- CF 1/2h - / Cloison 100 mm</t>
  </si>
  <si>
    <t>Localisation : NIVEAU R+1 / R+2 / R+3- Porte provisoire pour isoler l'aile non aménager</t>
  </si>
  <si>
    <t>08.1.2</t>
  </si>
  <si>
    <t>BLOC-PORTE A AME PLEINE - PAREMENT STRATIFIE</t>
  </si>
  <si>
    <t>08.1.2.1</t>
  </si>
  <si>
    <t>BLOC-PORTE 1 VTL DE 0.93 x 2.04m ht - A CONDAMNATION / Cloison 100mm</t>
  </si>
  <si>
    <t>Localisation : Douche (Vestiaire H. et F. EST), Sanitaires (depuis accueil), Douche (Vestiaire H. et F. OUEST), Sanitaires (Vestiaire H. et F. OUEST)</t>
  </si>
  <si>
    <r>
      <rPr>
        <b/>
        <i/>
        <sz val="8"/>
        <color rgb="FF000000"/>
        <rFont val="Arial"/>
        <family val="2"/>
      </rPr>
      <t>Localisation</t>
    </r>
    <r>
      <rPr>
        <i/>
        <sz val="8"/>
        <color rgb="FF000000"/>
        <rFont val="Arial"/>
        <family val="2"/>
      </rPr>
      <t xml:space="preserve"> : Douche (Vestiaire H. et F. EST), Sanitaires (depuis accueil), Douche (Vestiaire H. et F. OUEST), Sanitaires (Vestiaire H. et F. OUEST)</t>
    </r>
  </si>
  <si>
    <t>Localisation : Sanitaires visiteurs dans salle d'attente</t>
  </si>
  <si>
    <r>
      <rPr>
        <b/>
        <i/>
        <sz val="8"/>
        <color rgb="FF000000"/>
        <rFont val="Arial"/>
        <family val="2"/>
      </rPr>
      <t>Localisation</t>
    </r>
    <r>
      <rPr>
        <i/>
        <sz val="8"/>
        <color rgb="FF000000"/>
        <rFont val="Arial"/>
        <family val="2"/>
      </rPr>
      <t xml:space="preserve"> : Sanitaires visiteurs dans salle d'attente</t>
    </r>
  </si>
  <si>
    <t>08.1.2.2</t>
  </si>
  <si>
    <t>BLOC-PORTE 1 VTL DE 0.93 x 2.04m ht - A CYLINDRE / Cloison 100mm</t>
  </si>
  <si>
    <t>Localisation : Bureau 01</t>
  </si>
  <si>
    <r>
      <rPr>
        <b/>
        <i/>
        <sz val="8"/>
        <color rgb="FF000000"/>
        <rFont val="Arial"/>
        <family val="2"/>
      </rPr>
      <t>Localisation</t>
    </r>
    <r>
      <rPr>
        <i/>
        <sz val="8"/>
        <color rgb="FF000000"/>
        <rFont val="Arial"/>
        <family val="2"/>
      </rPr>
      <t xml:space="preserve"> : Bureau 01</t>
    </r>
  </si>
  <si>
    <t>Localisation : SAS	(vers salle d'attente)</t>
  </si>
  <si>
    <r>
      <rPr>
        <b/>
        <i/>
        <sz val="8"/>
        <color rgb="FF000000"/>
        <rFont val="Arial"/>
        <family val="2"/>
      </rPr>
      <t>Localisation</t>
    </r>
    <r>
      <rPr>
        <i/>
        <sz val="8"/>
        <color rgb="FF000000"/>
        <rFont val="Arial"/>
        <family val="2"/>
      </rPr>
      <t xml:space="preserve"> : SAS	(vers salle d'attente)</t>
    </r>
  </si>
  <si>
    <t>08.1.2.3</t>
  </si>
  <si>
    <t>BLOC-PORTE 1 VTL DE 0.93 x 2.04m ht - A CYLINDRE - 38 dB / Cloison 100mm</t>
  </si>
  <si>
    <t>Localisation : NIVEAU R+3 :</t>
  </si>
  <si>
    <t>Localisation : Entre bureau 9 em'raud 1 et bureau 10 em'raud 2, Entre bureau 11 ruby 1 et bureau 12 ruby 2, bureau 13 ruby 3 et bureau 14 ruby 4</t>
  </si>
  <si>
    <r>
      <rPr>
        <b/>
        <i/>
        <sz val="8"/>
        <color rgb="FF000000"/>
        <rFont val="Arial"/>
        <family val="2"/>
      </rPr>
      <t>Localisation</t>
    </r>
    <r>
      <rPr>
        <i/>
        <sz val="8"/>
        <color rgb="FF000000"/>
        <rFont val="Arial"/>
        <family val="2"/>
      </rPr>
      <t xml:space="preserve"> : Entre bureau 9 em'raud 1 et bureau 10 em'raud 2, Entre bureau 11 ruby 1 et bureau 12 ruby 2, bureau 13 ruby 3 et bureau 14 ruby 4</t>
    </r>
  </si>
  <si>
    <t>08.1.2.4</t>
  </si>
  <si>
    <t>BLOC-PORTE 1 VTL DE 0.93 x 2.04m ht - BEC DE CANE / Cloison 100mm</t>
  </si>
  <si>
    <t>Localisation : Entrée principal vers couloir d'accueil / secrétariat, Accès dégagement sur local techn. 3 depuis circulation RDC haut, SAS depuis circulation UTDT</t>
  </si>
  <si>
    <r>
      <rPr>
        <b/>
        <i/>
        <sz val="8"/>
        <color rgb="FF000000"/>
        <rFont val="Arial"/>
        <family val="2"/>
      </rPr>
      <t>Localisation</t>
    </r>
    <r>
      <rPr>
        <i/>
        <sz val="8"/>
        <color rgb="FF000000"/>
        <rFont val="Arial"/>
        <family val="2"/>
      </rPr>
      <t xml:space="preserve"> : Entrée principal vers couloir d'accueil / secrétariat, Accès dégagement sur local techn. 3 depuis circulation RDC haut, SAS depuis circulation UTDT</t>
    </r>
  </si>
  <si>
    <t>Localisation : NIVEAU R+1 :</t>
  </si>
  <si>
    <t>Localisation : SAS depuis circulation 2 CMP (x2)</t>
  </si>
  <si>
    <r>
      <rPr>
        <b/>
        <i/>
        <sz val="8"/>
        <color rgb="FF000000"/>
        <rFont val="Arial"/>
        <family val="2"/>
      </rPr>
      <t>Localisation</t>
    </r>
    <r>
      <rPr>
        <i/>
        <sz val="8"/>
        <color rgb="FF000000"/>
        <rFont val="Arial"/>
        <family val="2"/>
      </rPr>
      <t xml:space="preserve"> : SAS depuis circulation 2 CMP (x2)</t>
    </r>
  </si>
  <si>
    <t>08.1.2.5</t>
  </si>
  <si>
    <t>BLOC-PORTE 2 VTX DE (0.93+0.53) x 2.04m ht - BEC DE CANE / Cloison 100 mm</t>
  </si>
  <si>
    <t>Localisation : SAS Salle Aero</t>
  </si>
  <si>
    <r>
      <rPr>
        <b/>
        <i/>
        <sz val="8"/>
        <color rgb="FF000000"/>
        <rFont val="Arial"/>
        <family val="2"/>
      </rPr>
      <t>Localisation</t>
    </r>
    <r>
      <rPr>
        <i/>
        <sz val="8"/>
        <color rgb="FF000000"/>
        <rFont val="Arial"/>
        <family val="2"/>
      </rPr>
      <t xml:space="preserve"> : SAS Salle Aero</t>
    </r>
  </si>
  <si>
    <t xml:space="preserve">Localisation : NIVEAU R+1 : </t>
  </si>
  <si>
    <t>Localisation : Porte de recoupement entre circulation étage 1 et zone attente, Porte de recoupement entre circulation étage 1 et circulation GRIAVS, Porte de recoupement entre circulation étage 1 et circulation étage 1</t>
  </si>
  <si>
    <r>
      <rPr>
        <b/>
        <i/>
        <sz val="8"/>
        <color rgb="FF000000"/>
        <rFont val="Arial"/>
        <family val="2"/>
      </rPr>
      <t>Localisation</t>
    </r>
    <r>
      <rPr>
        <i/>
        <sz val="8"/>
        <color rgb="FF000000"/>
        <rFont val="Arial"/>
        <family val="2"/>
      </rPr>
      <t xml:space="preserve"> : Porte de recoupement entre circulation étage 1 et zone attente, Porte de recoupement entre circulation étage 1 et circulation GRIAVS, Porte de recoupement entre circulation étage 1 et circulation étage 1</t>
    </r>
  </si>
  <si>
    <t>08.1.3</t>
  </si>
  <si>
    <t>BLOC-PORTE A AME PLEINE PARE-FLAMME ou COUPE-FEU - PAREMENT STRATIFIE</t>
  </si>
  <si>
    <t>08.1.3.1</t>
  </si>
  <si>
    <t>BLOC-PORTE 1 VTL DE 0.93 x 2.04m ht - BEC DE CANE - PF 1/2h - 38 dB / Cloison 100mm</t>
  </si>
  <si>
    <t>Localisation : DGT</t>
  </si>
  <si>
    <r>
      <rPr>
        <b/>
        <i/>
        <sz val="8"/>
        <color rgb="FF000000"/>
        <rFont val="Arial"/>
        <family val="2"/>
      </rPr>
      <t>Localisation</t>
    </r>
    <r>
      <rPr>
        <i/>
        <sz val="8"/>
        <color rgb="FF000000"/>
        <rFont val="Arial"/>
        <family val="2"/>
      </rPr>
      <t xml:space="preserve"> : DGT</t>
    </r>
  </si>
  <si>
    <t>08.1.3.2</t>
  </si>
  <si>
    <t>BLOC-PORTE 1 VTL DE 0.93 x 2.04m ht - BEC DE CANE - CF 1/2h - 38 dB / Cloison 100mm</t>
  </si>
  <si>
    <t>Localisation : Accès cage escalier EST au R+3</t>
  </si>
  <si>
    <r>
      <rPr>
        <b/>
        <i/>
        <sz val="8"/>
        <color rgb="FF000000"/>
        <rFont val="Arial"/>
        <family val="2"/>
      </rPr>
      <t>Localisation</t>
    </r>
    <r>
      <rPr>
        <i/>
        <sz val="8"/>
        <color rgb="FF000000"/>
        <rFont val="Arial"/>
        <family val="2"/>
      </rPr>
      <t xml:space="preserve"> : Accès cage escalier EST au R+3</t>
    </r>
  </si>
  <si>
    <t>08.1.3.3</t>
  </si>
  <si>
    <t>BLOC-PORTE 1 VTL DE 0.93 x 2.04m ht - A CYLINDRE - PF 1/2h - 38 dB / Cloison 100mm</t>
  </si>
  <si>
    <t>Localisation : Vestiaire H. et F. EST, Rangement, Salle de relaxation, Salle de sport, Salle de pause, Salle de réunion, Vestiaire H. et F. OUEST</t>
  </si>
  <si>
    <r>
      <rPr>
        <b/>
        <i/>
        <sz val="8"/>
        <color rgb="FF000000"/>
        <rFont val="Arial"/>
        <family val="2"/>
      </rPr>
      <t>Localisation</t>
    </r>
    <r>
      <rPr>
        <i/>
        <sz val="8"/>
        <color rgb="FF000000"/>
        <rFont val="Arial"/>
        <family val="2"/>
      </rPr>
      <t xml:space="preserve"> : Vestiaire H. et F. EST, Rangement, Salle de relaxation, Salle de sport, Salle de pause, Salle de réunion, Vestiaire H. et F. OUEST</t>
    </r>
  </si>
  <si>
    <t>Localisation : Accueil BAT 26, Secrétariat BAT 26, Salle de réunion commune interface - UTDT, Consultation 1 à 4, Secrétariat accueil EST (2) et OUEST, salle d'attente, délivrance 1 à 3, pharmacie, coffre, consultations 1 à 11, bureau médecin 1, local à définir, bureau entretien 2 et 3, salle de detente PFR-UTDT, salle de soins, salle de détente, bureau infirmier</t>
  </si>
  <si>
    <r>
      <rPr>
        <b/>
        <i/>
        <sz val="8"/>
        <color rgb="FF000000"/>
        <rFont val="Arial"/>
        <family val="2"/>
      </rPr>
      <t>Localisation</t>
    </r>
    <r>
      <rPr>
        <i/>
        <sz val="8"/>
        <color rgb="FF000000"/>
        <rFont val="Arial"/>
        <family val="2"/>
      </rPr>
      <t xml:space="preserve"> : Accueil BAT 26, Secrétariat BAT 26, Salle de réunion commune interface - UTDT, Consultation 1 à 4, Secrétariat accueil EST (2) et OUEST, salle d'attente, délivrance 1 à 3, pharmacie, coffre, consultations 1 à 11, bureau médecin 1, local à définir, bureau entretien 2 et 3, salle de detente PFR-UTDT, salle de soins, salle de détente, bureau infirmier</t>
    </r>
  </si>
  <si>
    <t xml:space="preserve">Localisation : Bureau 1 à 20, Salle d'attente 1 à 3, bureau IDE, Accueil secrétariat CMP, salle de détente / repos, salle de réunion, salle de soins, salle groupe relax, bureau relax 1 à 2, bureau polyvalent 14 et 2, bureau 1 et 2, bureau 1 à 4, espace disponible, mediation cuisine, mediation, bureau ide, activite creation, mediation, bureau medecin, bureau des entrées, reunion commune addicto CRIAVS (x2), espace détente patients, salle de soins  </t>
  </si>
  <si>
    <r>
      <rPr>
        <b/>
        <i/>
        <sz val="8"/>
        <color rgb="FF000000"/>
        <rFont val="Arial"/>
        <family val="2"/>
      </rPr>
      <t>Localisation</t>
    </r>
    <r>
      <rPr>
        <i/>
        <sz val="8"/>
        <color rgb="FF000000"/>
        <rFont val="Arial"/>
        <family val="2"/>
      </rPr>
      <t xml:space="preserve"> : Bureau 1 à 20, Salle d'attente 1 à 3, bureau IDE, Accueil secrétariat CMP, salle de détente / repos, salle de réunion, salle de soins, salle groupe relax, bureau relax 1 à 2, bureau polyvalent 14 et 2, bureau 1 et 2, bureau 1 à 4, espace disponible, mediation cuisine, mediation, bureau ide, activite creation, mediation, bureau medecin, bureau des entrées, reunion commune addicto CRIAVS (x2), espace détente patients, salle de soins  </t>
    </r>
  </si>
  <si>
    <t>Localisation : office, bureau cadre, consultation 1 à 9, salle de groupe 1 à 4, open space IDE,salle de groupe famille et réunion, salle d'attente, salle de soins, bureau IDE, bureau consult. 1 et 2, salle de groupe 2, bureau mutualise 1 et 2 loire a2d, bureau 1 et 2 loire a2d</t>
  </si>
  <si>
    <r>
      <rPr>
        <b/>
        <i/>
        <sz val="8"/>
        <color rgb="FF000000"/>
        <rFont val="Arial"/>
        <family val="2"/>
      </rPr>
      <t>Localisation</t>
    </r>
    <r>
      <rPr>
        <i/>
        <sz val="8"/>
        <color rgb="FF000000"/>
        <rFont val="Arial"/>
        <family val="2"/>
      </rPr>
      <t xml:space="preserve"> : office, bureau cadre, consultation 1 à 9, salle de groupe 1 à 4, open space IDE,salle de groupe famille et réunion, salle d'attente, salle de soins, bureau IDE, bureau consult. 1 et 2, salle de groupe 2, bureau mutualise 1 et 2 loire a2d, bureau 1 et 2 loire a2d</t>
    </r>
  </si>
  <si>
    <t>Localisation : Bureau entretien 1 à 3, bureau 1 medecin 1, bureau 2 cadres,  bureau 3 ass. social, bureau 4 neuro psy 1, bureau 5 neuro psy 2, bureau 6 medecin 2, bureau 8 psy prem's, bureau 7 structure, bureau 9 em'raud 1, bureau 10 em'raud 2, bureau 11 ruby 1, bureau 12 ruby 2, bureau 13 ruby 3, bureau 14 ruby 4, bureau 15 ruby 5, bureau 13 secreteriat, salle de réunion, bureau 16 pharma examen, refectoire</t>
  </si>
  <si>
    <r>
      <rPr>
        <b/>
        <i/>
        <sz val="8"/>
        <color rgb="FF000000"/>
        <rFont val="Arial"/>
        <family val="2"/>
      </rPr>
      <t>Localisation</t>
    </r>
    <r>
      <rPr>
        <i/>
        <sz val="8"/>
        <color rgb="FF000000"/>
        <rFont val="Arial"/>
        <family val="2"/>
      </rPr>
      <t xml:space="preserve"> : Bureau entretien 1 à 3, bureau 1 medecin 1, bureau 2 cadres,  bureau 3 ass. social, bureau 4 neuro psy 1, bureau 5 neuro psy 2, bureau 6 medecin 2, bureau 8 psy prem's, bureau 7 structure, bureau 9 em'raud 1, bureau 10 em'raud 2, bureau 11 ruby 1, bureau 12 ruby 2, bureau 13 ruby 3, bureau 14 ruby 4, bureau 15 ruby 5, bureau 13 secreteriat, salle de réunion, bureau 16 pharma examen, refectoire</t>
    </r>
  </si>
  <si>
    <t>08.1.3.4</t>
  </si>
  <si>
    <t>BLOC-PORTE 1 VTL DE 0.93 x 2.04m ht - A CONDAMNATION - PF 1/2h - 38 dB / Cloison 100mm</t>
  </si>
  <si>
    <t>Localisation : Sanitaires depuis circulations</t>
  </si>
  <si>
    <r>
      <rPr>
        <b/>
        <i/>
        <sz val="8"/>
        <color rgb="FF000000"/>
        <rFont val="Arial"/>
        <family val="2"/>
      </rPr>
      <t>Localisation</t>
    </r>
    <r>
      <rPr>
        <i/>
        <sz val="8"/>
        <color rgb="FF000000"/>
        <rFont val="Arial"/>
        <family val="2"/>
      </rPr>
      <t xml:space="preserve"> : Sanitaires depuis circulations</t>
    </r>
  </si>
  <si>
    <t>Localisation : Sanitaires visiteurs dans entrée principale, Sanitaires visiteurs dans circulation interface, Sanitaires personnelles dans circulation interface, sanitaires visiteurs dans circulation PFR</t>
  </si>
  <si>
    <r>
      <rPr>
        <b/>
        <i/>
        <sz val="8"/>
        <color rgb="FF000000"/>
        <rFont val="Arial"/>
        <family val="2"/>
      </rPr>
      <t>Localisation</t>
    </r>
    <r>
      <rPr>
        <i/>
        <sz val="8"/>
        <color rgb="FF000000"/>
        <rFont val="Arial"/>
        <family val="2"/>
      </rPr>
      <t xml:space="preserve"> : Sanitaires visiteurs dans entrée principale, Sanitaires visiteurs dans circulation interface, Sanitaires personnelles dans circulation interface, sanitaires visiteurs dans circulation PFR</t>
    </r>
  </si>
  <si>
    <t>Localisation : Sanitaires personnelles (x6), sanitaires visiteurs (x6)</t>
  </si>
  <si>
    <r>
      <rPr>
        <b/>
        <i/>
        <sz val="8"/>
        <color rgb="FF000000"/>
        <rFont val="Arial"/>
        <family val="2"/>
      </rPr>
      <t>Localisation</t>
    </r>
    <r>
      <rPr>
        <i/>
        <sz val="8"/>
        <color rgb="FF000000"/>
        <rFont val="Arial"/>
        <family val="2"/>
      </rPr>
      <t xml:space="preserve"> : Sanitaires personnelles (x6), sanitaires visiteurs (x6)</t>
    </r>
  </si>
  <si>
    <t>Localisation : Sanitaires personnelles (x4), sanitaires visiteurs (x4)</t>
  </si>
  <si>
    <r>
      <rPr>
        <b/>
        <i/>
        <sz val="8"/>
        <color rgb="FF000000"/>
        <rFont val="Arial"/>
        <family val="2"/>
      </rPr>
      <t>Localisation</t>
    </r>
    <r>
      <rPr>
        <i/>
        <sz val="8"/>
        <color rgb="FF000000"/>
        <rFont val="Arial"/>
        <family val="2"/>
      </rPr>
      <t xml:space="preserve"> : Sanitaires personnelles (x4), sanitaires visiteurs (x4)</t>
    </r>
  </si>
  <si>
    <t>Localisation : Sanitaires personnelles (x2), sanitaires visiteurs (x2)</t>
  </si>
  <si>
    <r>
      <rPr>
        <b/>
        <i/>
        <sz val="8"/>
        <color rgb="FF000000"/>
        <rFont val="Arial"/>
        <family val="2"/>
      </rPr>
      <t>Localisation</t>
    </r>
    <r>
      <rPr>
        <i/>
        <sz val="8"/>
        <color rgb="FF000000"/>
        <rFont val="Arial"/>
        <family val="2"/>
      </rPr>
      <t xml:space="preserve"> : Sanitaires personnelles (x2), sanitaires visiteurs (x2)</t>
    </r>
  </si>
  <si>
    <t>08.1.3.5</t>
  </si>
  <si>
    <t>BLOC-PORTE 1 VTL DE 0.93 x 2.04m ht - A CYLINDRE - CF 1h - 38 dB / Maçonnerie 150 mm</t>
  </si>
  <si>
    <t>Localisation : Local hors projet depuis circulation 3 EST, Local vacant 3 et 4, Local aménagement hors projet OUEST</t>
  </si>
  <si>
    <r>
      <rPr>
        <b/>
        <i/>
        <sz val="8"/>
        <color rgb="FF000000"/>
        <rFont val="Arial"/>
        <family val="2"/>
      </rPr>
      <t>Localisation</t>
    </r>
    <r>
      <rPr>
        <i/>
        <sz val="8"/>
        <color rgb="FF000000"/>
        <rFont val="Arial"/>
        <family val="2"/>
      </rPr>
      <t xml:space="preserve"> : Local hors projet depuis circulation 3 EST, Local vacant 3 et 4, Local aménagement hors projet OUEST</t>
    </r>
  </si>
  <si>
    <t>Localisation : Porte vers galerie d'accès au pavillon 50</t>
  </si>
  <si>
    <t>08.1.3.6</t>
  </si>
  <si>
    <t>BLOC-PORTE 2 VTX DE (0.93+0.53) x 2.04m ht - BEC DE CANE - PF 1/2h / Cloison 100 mm</t>
  </si>
  <si>
    <t>Localisation : Accès cage d'escalier EST</t>
  </si>
  <si>
    <r>
      <rPr>
        <b/>
        <i/>
        <sz val="8"/>
        <color rgb="FF000000"/>
        <rFont val="Arial"/>
        <family val="2"/>
      </rPr>
      <t>Localisation</t>
    </r>
    <r>
      <rPr>
        <i/>
        <sz val="8"/>
        <color rgb="FF000000"/>
        <rFont val="Arial"/>
        <family val="2"/>
      </rPr>
      <t xml:space="preserve"> : Accès cage d'escalier EST</t>
    </r>
  </si>
  <si>
    <t>Localisation : Accès cage d'escalier EST (x2)</t>
  </si>
  <si>
    <r>
      <rPr>
        <b/>
        <i/>
        <sz val="8"/>
        <color rgb="FF000000"/>
        <rFont val="Arial"/>
        <family val="2"/>
      </rPr>
      <t>Localisation</t>
    </r>
    <r>
      <rPr>
        <i/>
        <sz val="8"/>
        <color rgb="FF000000"/>
        <rFont val="Arial"/>
        <family val="2"/>
      </rPr>
      <t xml:space="preserve"> : Accès cage d'escalier EST (x2)</t>
    </r>
  </si>
  <si>
    <t>08.1.3.7</t>
  </si>
  <si>
    <t>BLOC-PORTE 2 VTX DE (0.93+0.53) x 2.04m ht - BEC DE CANE - PF 1/2h / Cloison 180 mm</t>
  </si>
  <si>
    <t>Localisation : SAS accès cage escalier (vers RDC)</t>
  </si>
  <si>
    <r>
      <rPr>
        <b/>
        <i/>
        <sz val="8"/>
        <color rgb="FF000000"/>
        <rFont val="Arial"/>
        <family val="2"/>
      </rPr>
      <t>Localisation</t>
    </r>
    <r>
      <rPr>
        <i/>
        <sz val="8"/>
        <color rgb="FF000000"/>
        <rFont val="Arial"/>
        <family val="2"/>
      </rPr>
      <t xml:space="preserve"> : SAS accès cage escalier (vers RDC)</t>
    </r>
  </si>
  <si>
    <t>08.1.3.8</t>
  </si>
  <si>
    <t>BLOC-PORTE 2 VTX DE (0.93+0.53) x 2.04m ht - BEC DE CANE - PF 1/2h / Maçonnerie 550 mm</t>
  </si>
  <si>
    <t>Localisation : Accès cage d'escalier (vers RDC)</t>
  </si>
  <si>
    <r>
      <rPr>
        <b/>
        <i/>
        <sz val="8"/>
        <color rgb="FF000000"/>
        <rFont val="Arial"/>
        <family val="2"/>
      </rPr>
      <t>Localisation</t>
    </r>
    <r>
      <rPr>
        <i/>
        <sz val="8"/>
        <color rgb="FF000000"/>
        <rFont val="Arial"/>
        <family val="2"/>
      </rPr>
      <t xml:space="preserve"> : Accès cage d'escalier (vers RDC)</t>
    </r>
  </si>
  <si>
    <t>08.1.3.9</t>
  </si>
  <si>
    <t>BLOC-PORTE 2 VTX DE (0.93+0.53) x 2.04m ht - A CYLINDRE - PF 1/2h - 38 dB / Cloison 100 mm</t>
  </si>
  <si>
    <t>Localisation : Salle Aero</t>
  </si>
  <si>
    <r>
      <rPr>
        <b/>
        <i/>
        <sz val="8"/>
        <color rgb="FF000000"/>
        <rFont val="Arial"/>
        <family val="2"/>
      </rPr>
      <t>Localisation</t>
    </r>
    <r>
      <rPr>
        <i/>
        <sz val="8"/>
        <color rgb="FF000000"/>
        <rFont val="Arial"/>
        <family val="2"/>
      </rPr>
      <t xml:space="preserve"> : Salle Aero</t>
    </r>
  </si>
  <si>
    <t>08.1.4</t>
  </si>
  <si>
    <t>BLOC-PORTE BATTANTE VITRE PARE-FLAMME ou COUPE-FEU - A VERNIR</t>
  </si>
  <si>
    <t>08.1.4.1</t>
  </si>
  <si>
    <t>BLOC-PORTE VITRE 2 VTX DE (0.93+0.53) x 2.04m ht - BEC DE CANE - CF 1/2h - 38 dB / Cloison 100 mm</t>
  </si>
  <si>
    <t>Localisation : Accès cage d'escalier OUEST depuis circulation RDC haut, Accès cage d'escalier EST depuis circulation RDC haut</t>
  </si>
  <si>
    <r>
      <rPr>
        <b/>
        <i/>
        <sz val="8"/>
        <color rgb="FF000000"/>
        <rFont val="Arial"/>
        <family val="2"/>
      </rPr>
      <t>Localisation</t>
    </r>
    <r>
      <rPr>
        <i/>
        <sz val="8"/>
        <color rgb="FF000000"/>
        <rFont val="Arial"/>
        <family val="2"/>
      </rPr>
      <t xml:space="preserve"> : Accès cage d'escalier OUEST depuis circulation RDC haut, Accès cage d'escalier EST depuis circulation RDC haut</t>
    </r>
  </si>
  <si>
    <t>Localisation : Accès cage d'escalier OUEST depuis circulation ETAGE 1, Accès cage d'escalier EST depuis circulation étage 1</t>
  </si>
  <si>
    <r>
      <rPr>
        <b/>
        <i/>
        <sz val="8"/>
        <color rgb="FF000000"/>
        <rFont val="Arial"/>
        <family val="2"/>
      </rPr>
      <t>Localisation</t>
    </r>
    <r>
      <rPr>
        <i/>
        <sz val="8"/>
        <color rgb="FF000000"/>
        <rFont val="Arial"/>
        <family val="2"/>
      </rPr>
      <t xml:space="preserve"> : Accès cage d'escalier OUEST depuis circulation ETAGE 1, Accès cage d'escalier EST depuis circulation étage 1</t>
    </r>
  </si>
  <si>
    <t>Localisation : Accès cage d'escalier depuis circulation ETAGE 2 (x2)</t>
  </si>
  <si>
    <r>
      <rPr>
        <b/>
        <i/>
        <sz val="8"/>
        <color rgb="FF000000"/>
        <rFont val="Arial"/>
        <family val="2"/>
      </rPr>
      <t>Localisation</t>
    </r>
    <r>
      <rPr>
        <i/>
        <sz val="8"/>
        <color rgb="FF000000"/>
        <rFont val="Arial"/>
        <family val="2"/>
      </rPr>
      <t xml:space="preserve"> : Accès cage d'escalier depuis circulation ETAGE 2 (x2)</t>
    </r>
  </si>
  <si>
    <t>Localisation : Accès cage d'escalier depuis circulation ETAGE 3 (x2)</t>
  </si>
  <si>
    <r>
      <rPr>
        <b/>
        <i/>
        <sz val="8"/>
        <color rgb="FF000000"/>
        <rFont val="Arial"/>
        <family val="2"/>
      </rPr>
      <t>Localisation</t>
    </r>
    <r>
      <rPr>
        <i/>
        <sz val="8"/>
        <color rgb="FF000000"/>
        <rFont val="Arial"/>
        <family val="2"/>
      </rPr>
      <t xml:space="preserve"> : Accès cage d'escalier depuis circulation ETAGE 3 (x2)</t>
    </r>
  </si>
  <si>
    <t>08.1.5</t>
  </si>
  <si>
    <t>BLOC-PORTE DE GAINE TECHNIQUE - COUPE FEU - A PEINDRE</t>
  </si>
  <si>
    <t>08.1.5.1</t>
  </si>
  <si>
    <t>BLOC-PORTE 1 VTL DE 0.93 x 2.04m ht - TARGETTE A MORTAISER - CF 1/2h - 38 dB / Cloison 100 mm</t>
  </si>
  <si>
    <t>Localisation : Placard électrique</t>
  </si>
  <si>
    <r>
      <rPr>
        <b/>
        <i/>
        <sz val="8"/>
        <color rgb="FF000000"/>
        <rFont val="Arial"/>
        <family val="2"/>
      </rPr>
      <t>Localisation</t>
    </r>
    <r>
      <rPr>
        <i/>
        <sz val="8"/>
        <color rgb="FF000000"/>
        <rFont val="Arial"/>
        <family val="2"/>
      </rPr>
      <t xml:space="preserve"> : Placard électrique</t>
    </r>
  </si>
  <si>
    <t>08.1.5.2</t>
  </si>
  <si>
    <t>BLOC-PORTE 2 VTX DE (0.63+0.63) x 2.04m ht - TARGETTE A MORTAISER - CF 1/2h - 38 dB / Cloison 100 mm</t>
  </si>
  <si>
    <t>Localisation : Placard courant faible</t>
  </si>
  <si>
    <r>
      <rPr>
        <b/>
        <i/>
        <sz val="8"/>
        <color rgb="FF000000"/>
        <rFont val="Arial"/>
        <family val="2"/>
      </rPr>
      <t>Localisation</t>
    </r>
    <r>
      <rPr>
        <i/>
        <sz val="8"/>
        <color rgb="FF000000"/>
        <rFont val="Arial"/>
        <family val="2"/>
      </rPr>
      <t xml:space="preserve"> : Placard courant faible</t>
    </r>
  </si>
  <si>
    <t>08.1.6</t>
  </si>
  <si>
    <t>EQUIPEMENTS DIVERS SUR BLOC-PORTE</t>
  </si>
  <si>
    <t>08.1.6.1</t>
  </si>
  <si>
    <t>FERME-PORTE SIMPLE A GLISSIERE</t>
  </si>
  <si>
    <t>Localisation : ENSEMBLE DES BLOCS-PORTES COUPE-FEU ou PARE-FLAMME</t>
  </si>
  <si>
    <t>9.M.H</t>
  </si>
  <si>
    <t>08.1.6.2</t>
  </si>
  <si>
    <t xml:space="preserve">   FERME-PORTE SIMPLE A GLISSIERE</t>
  </si>
  <si>
    <t>Localisation : A DEFINIR EN COURS DE CHANTIER</t>
  </si>
  <si>
    <t>08.1.6.3</t>
  </si>
  <si>
    <t>EQUIPEMENT DE BP POUR ACCESSIBILITE PMR</t>
  </si>
  <si>
    <t>Localisation : Sanitaires (x4)</t>
  </si>
  <si>
    <r>
      <rPr>
        <b/>
        <i/>
        <sz val="8"/>
        <color rgb="FF000000"/>
        <rFont val="Arial"/>
        <family val="2"/>
      </rPr>
      <t>Localisation</t>
    </r>
    <r>
      <rPr>
        <i/>
        <sz val="8"/>
        <color rgb="FF000000"/>
        <rFont val="Arial"/>
        <family val="2"/>
      </rPr>
      <t xml:space="preserve"> : Sanitaires (x4)</t>
    </r>
  </si>
  <si>
    <t>Localisation : Sanitaires personnelles (x4), sanitaires visiteurs (x5)</t>
  </si>
  <si>
    <r>
      <rPr>
        <b/>
        <i/>
        <sz val="8"/>
        <color rgb="FF000000"/>
        <rFont val="Arial"/>
        <family val="2"/>
      </rPr>
      <t>Localisation</t>
    </r>
    <r>
      <rPr>
        <i/>
        <sz val="8"/>
        <color rgb="FF000000"/>
        <rFont val="Arial"/>
        <family val="2"/>
      </rPr>
      <t xml:space="preserve"> : Sanitaires personnelles (x4), sanitaires visiteurs (x5)</t>
    </r>
  </si>
  <si>
    <t>08.1.6.4</t>
  </si>
  <si>
    <t>SELECTEUR DE FERMETURE</t>
  </si>
  <si>
    <t>Localisation : ENSEMBLE DES BLOCS-PORTES COUPE-FEU ou PARE-FLAMME à 2 vantaux</t>
  </si>
  <si>
    <t>9.M.J</t>
  </si>
  <si>
    <t>9.M.I</t>
  </si>
  <si>
    <t>08.1.7</t>
  </si>
  <si>
    <t>BLOC-PORTE SIMPLE ou DOUBLE ACTION - D.A.S. - PAREMENT STRATIFIE</t>
  </si>
  <si>
    <t>08.1.7.1</t>
  </si>
  <si>
    <t>BLOC-PORTE 2 VTX TIERCE DOUBLE ACTION DE (0.93+0.53) x 2.04m ht - (D.A.S.) CF 1/2 H/ Cloison 100 mm- avec oculus</t>
  </si>
  <si>
    <t>Localisation : NIVEAU RDC BAS :
ajout d'une porte de recoupement dans la circulation 2 vers la salle de pause</t>
  </si>
  <si>
    <t>Localisation : Porte de recoupement dans circulation UTDT</t>
  </si>
  <si>
    <r>
      <rPr>
        <b/>
        <i/>
        <sz val="8"/>
        <color rgb="FF000000"/>
        <rFont val="Arial"/>
        <family val="2"/>
      </rPr>
      <t>Localisation</t>
    </r>
    <r>
      <rPr>
        <i/>
        <sz val="8"/>
        <color rgb="FF000000"/>
        <rFont val="Arial"/>
        <family val="2"/>
      </rPr>
      <t xml:space="preserve"> : Porte de recoupement dans circulation UTDT</t>
    </r>
  </si>
  <si>
    <t>Localisation : Porte de recoupement entre circulation 2 CMP et circulation 1 CMP</t>
  </si>
  <si>
    <r>
      <rPr>
        <b/>
        <i/>
        <sz val="8"/>
        <color rgb="FF000000"/>
        <rFont val="Arial"/>
        <family val="2"/>
      </rPr>
      <t>Localisation</t>
    </r>
    <r>
      <rPr>
        <i/>
        <sz val="8"/>
        <color rgb="FF000000"/>
        <rFont val="Arial"/>
        <family val="2"/>
      </rPr>
      <t xml:space="preserve"> : Porte de recoupement entre circulation 2 CMP et circulation 1 CMP</t>
    </r>
  </si>
  <si>
    <t>Localisation : Ajout de portes de recoupements dans la circulation du service Addicto suite remarque du bureau de contrôle</t>
  </si>
  <si>
    <t>Localisation : Porte de recoupement entre circulation CS2R 1 ET CS2R 2</t>
  </si>
  <si>
    <r>
      <rPr>
        <b/>
        <i/>
        <sz val="8"/>
        <color rgb="FF000000"/>
        <rFont val="Arial"/>
        <family val="2"/>
      </rPr>
      <t>Localisation</t>
    </r>
    <r>
      <rPr>
        <i/>
        <sz val="8"/>
        <color rgb="FF000000"/>
        <rFont val="Arial"/>
        <family val="2"/>
      </rPr>
      <t xml:space="preserve"> : Porte de recoupement entre circulation CS2R 1 ET CS2R 2</t>
    </r>
  </si>
  <si>
    <t>Localisation : Ajout d'une porte de recoupement dans la circulation cs2r 1 suite remarque du bureau de contrôle</t>
  </si>
  <si>
    <t>Localisation : Porte de recoupement entre circulation service mobile 2</t>
  </si>
  <si>
    <r>
      <rPr>
        <b/>
        <i/>
        <sz val="8"/>
        <color rgb="FF000000"/>
        <rFont val="Arial"/>
        <family val="2"/>
      </rPr>
      <t>Localisation</t>
    </r>
    <r>
      <rPr>
        <i/>
        <sz val="8"/>
        <color rgb="FF000000"/>
        <rFont val="Arial"/>
        <family val="2"/>
      </rPr>
      <t xml:space="preserve"> : Porte de recoupement entre circulation service mobile 2</t>
    </r>
  </si>
  <si>
    <t>08.1.7.2</t>
  </si>
  <si>
    <t>BLOC-PORTE 2 VTX VA-ET-VIENT DE (0.93+0.53) x 2.04m ht + OCULUS - (D.A.S.) CF 1/2 H/ Cloison 100mm</t>
  </si>
  <si>
    <t>Localisation : Porte de recoupement entre circulation 3 EST et circulation RDC bas, Porte de recoupement entre circulation 2 et circulation 3 OUEST</t>
  </si>
  <si>
    <r>
      <rPr>
        <b/>
        <i/>
        <sz val="8"/>
        <color rgb="FF000000"/>
        <rFont val="Arial"/>
        <family val="2"/>
      </rPr>
      <t>Localisation</t>
    </r>
    <r>
      <rPr>
        <i/>
        <sz val="8"/>
        <color rgb="FF000000"/>
        <rFont val="Arial"/>
        <family val="2"/>
      </rPr>
      <t xml:space="preserve"> : Porte de recoupement entre circulation 3 EST et circulation RDC bas, Porte de recoupement entre circulation 2 et circulation 3 OUEST</t>
    </r>
  </si>
  <si>
    <t>Localisation : Porte de recoupement entre circulation RDC haut et circulation interface, Porte de recoupement entre circulation interface et circulation UTDT, Porte de recoupement entre circulation UTDT et circulation PFR</t>
  </si>
  <si>
    <r>
      <rPr>
        <b/>
        <i/>
        <sz val="8"/>
        <color rgb="FF000000"/>
        <rFont val="Arial"/>
        <family val="2"/>
      </rPr>
      <t>Localisation</t>
    </r>
    <r>
      <rPr>
        <i/>
        <sz val="8"/>
        <color rgb="FF000000"/>
        <rFont val="Arial"/>
        <family val="2"/>
      </rPr>
      <t xml:space="preserve"> : Porte de recoupement entre circulation RDC haut et circulation interface, Porte de recoupement entre circulation interface et circulation UTDT, Porte de recoupement entre circulation UTDT et circulation PFR</t>
    </r>
  </si>
  <si>
    <t>Localisation : Porte de recoupement entre circulation 2 CMP et circulation étage 1, Porte de recoupement entre circulation addicto et circulation étage 1,</t>
  </si>
  <si>
    <r>
      <rPr>
        <b/>
        <i/>
        <sz val="8"/>
        <color rgb="FF000000"/>
        <rFont val="Arial"/>
        <family val="2"/>
      </rPr>
      <t>Localisation</t>
    </r>
    <r>
      <rPr>
        <i/>
        <sz val="8"/>
        <color rgb="FF000000"/>
        <rFont val="Arial"/>
        <family val="2"/>
      </rPr>
      <t xml:space="preserve"> : Porte de recoupement entre circulation 2 CMP et circulation étage 1, Porte de recoupement entre circulation addicto et circulation étage 1,</t>
    </r>
  </si>
  <si>
    <t>Localisation : Porte de recoupement entre circulation CS2R 2 et circulation étage 2, Porte de recoupement entre circulation étage 2 et circulation RE-PAIRE</t>
  </si>
  <si>
    <r>
      <rPr>
        <b/>
        <i/>
        <sz val="8"/>
        <color rgb="FF000000"/>
        <rFont val="Arial"/>
        <family val="2"/>
      </rPr>
      <t>Localisation</t>
    </r>
    <r>
      <rPr>
        <i/>
        <sz val="8"/>
        <color rgb="FF000000"/>
        <rFont val="Arial"/>
        <family val="2"/>
      </rPr>
      <t xml:space="preserve"> : Porte de recoupement entre circulation CS2R 2 et circulation étage 2, Porte de recoupement entre circulation étage 2 et circulation RE-PAIRE</t>
    </r>
  </si>
  <si>
    <t>Localisation : Porte de recoupement entre zone d'attente et circulation étage 3</t>
  </si>
  <si>
    <r>
      <rPr>
        <b/>
        <i/>
        <sz val="8"/>
        <color rgb="FF000000"/>
        <rFont val="Arial"/>
        <family val="2"/>
      </rPr>
      <t>Localisation</t>
    </r>
    <r>
      <rPr>
        <i/>
        <sz val="8"/>
        <color rgb="FF000000"/>
        <rFont val="Arial"/>
        <family val="2"/>
      </rPr>
      <t xml:space="preserve"> : Porte de recoupement entre zone d'attente et circulation étage 3</t>
    </r>
  </si>
  <si>
    <t>08.1.8</t>
  </si>
  <si>
    <t>BLOC-PORTE VA-ET-VIENT PARE-FLAMME ou COUPE-FEU - PAREMENT STRATIFIE</t>
  </si>
  <si>
    <t>08.1.8.1</t>
  </si>
  <si>
    <t>BLOC-PORTE 2 VTX VA-ET-VIENT DE (0.93+0.53) x 2.04m ht + OCULUS - PF 1/2h - 38 dB / Cloison 100mm</t>
  </si>
  <si>
    <t>Localisation : Porte d'accès futur accès à la zone non traité à l'OUEST du RDC</t>
  </si>
  <si>
    <r>
      <rPr>
        <b/>
        <i/>
        <sz val="8"/>
        <color rgb="FF000000"/>
        <rFont val="Arial"/>
        <family val="2"/>
      </rPr>
      <t>Localisation</t>
    </r>
    <r>
      <rPr>
        <i/>
        <sz val="8"/>
        <color rgb="FF000000"/>
        <rFont val="Arial"/>
        <family val="2"/>
      </rPr>
      <t xml:space="preserve"> : Porte d'accès futur accès à la zone non traité à l'OUEST du RDC</t>
    </r>
  </si>
  <si>
    <t>Localisation : Porte d'accès futur accès à la zone non traité à l'OUEST du R+1</t>
  </si>
  <si>
    <r>
      <rPr>
        <b/>
        <i/>
        <sz val="8"/>
        <color rgb="FF000000"/>
        <rFont val="Arial"/>
        <family val="2"/>
      </rPr>
      <t>Localisation</t>
    </r>
    <r>
      <rPr>
        <i/>
        <sz val="8"/>
        <color rgb="FF000000"/>
        <rFont val="Arial"/>
        <family val="2"/>
      </rPr>
      <t xml:space="preserve"> : Porte d'accès futur accès à la zone non traité à l'OUEST du R+1</t>
    </r>
  </si>
  <si>
    <t>Localisation : Porte d'accès futur accès à la zone non traité à l'OUEST du R+2</t>
  </si>
  <si>
    <r>
      <rPr>
        <b/>
        <i/>
        <sz val="8"/>
        <color rgb="FF000000"/>
        <rFont val="Arial"/>
        <family val="2"/>
      </rPr>
      <t>Localisation</t>
    </r>
    <r>
      <rPr>
        <i/>
        <sz val="8"/>
        <color rgb="FF000000"/>
        <rFont val="Arial"/>
        <family val="2"/>
      </rPr>
      <t xml:space="preserve"> : Porte d'accès futur accès à la zone non traité à l'OUEST du R+2</t>
    </r>
  </si>
  <si>
    <t>Localisation : Porte d'accès futur accès à la zone non traité à l'OUEST du R+3</t>
  </si>
  <si>
    <r>
      <rPr>
        <b/>
        <i/>
        <sz val="8"/>
        <color rgb="FF000000"/>
        <rFont val="Arial"/>
        <family val="2"/>
      </rPr>
      <t>Localisation</t>
    </r>
    <r>
      <rPr>
        <i/>
        <sz val="8"/>
        <color rgb="FF000000"/>
        <rFont val="Arial"/>
        <family val="2"/>
      </rPr>
      <t xml:space="preserve"> : Porte d'accès futur accès à la zone non traité à l'OUEST du R+3</t>
    </r>
  </si>
  <si>
    <t>08.1.9</t>
  </si>
  <si>
    <t>FOURNITURE ET POSE D'HUISSERIE SEUL - A PEINDRE</t>
  </si>
  <si>
    <t>08.1.9.1</t>
  </si>
  <si>
    <t>FOURNITURE ET POSE D'HUISSERIE SEULE DE 1.05 x 2.10 m ht / Cloison 100 mm</t>
  </si>
  <si>
    <t>9.C</t>
  </si>
  <si>
    <t>Localisation : RDC BAS :</t>
  </si>
  <si>
    <t>Localisation : Porte entre local vacant 3 et local aménagement hors projet OUEST, Porte entre local aménagement hors projet OUEST et local vacant 4</t>
  </si>
  <si>
    <r>
      <rPr>
        <b/>
        <i/>
        <sz val="8"/>
        <color rgb="FF000000"/>
        <rFont val="Arial"/>
        <family val="2"/>
      </rPr>
      <t>Localisation</t>
    </r>
    <r>
      <rPr>
        <i/>
        <sz val="8"/>
        <color rgb="FF000000"/>
        <rFont val="Arial"/>
        <family val="2"/>
      </rPr>
      <t xml:space="preserve"> : Porte entre local vacant 3 et local aménagement hors projet OUEST, Porte entre local aménagement hors projet OUEST et local vacant 4</t>
    </r>
  </si>
  <si>
    <t>08.1.10</t>
  </si>
  <si>
    <t>PROTECTION INOX RAPPORTEE SUR PORTE</t>
  </si>
  <si>
    <t>08.1.10.1</t>
  </si>
  <si>
    <t>PROTECTION INOX RAPPORTEE SUR 2 FACES DE 0.93 + 0.53m - Bloc porte 2 vantaux</t>
  </si>
  <si>
    <t>Localisation : AU DROIT DES BLOCS-PORTES DE RECOUPEMENT DE CIRCULATION</t>
  </si>
  <si>
    <t>08.1.11</t>
  </si>
  <si>
    <t xml:space="preserve">TRAPPES D'ACCES GAINES TECHNIQUES VERTICALES </t>
  </si>
  <si>
    <t>08.1.11.1</t>
  </si>
  <si>
    <t>TRAPPE DE VISITE VERTICALE DE 0.40 x 0.40m - CF 1h / Cloison 100 mm - Rw + C &gt; 32 dB</t>
  </si>
  <si>
    <t>Localisation : Sanitaires visiteurs (x2)</t>
  </si>
  <si>
    <r>
      <rPr>
        <b/>
        <i/>
        <sz val="8"/>
        <color rgb="FF000000"/>
        <rFont val="Arial"/>
        <family val="2"/>
      </rPr>
      <t>Localisation</t>
    </r>
    <r>
      <rPr>
        <i/>
        <sz val="8"/>
        <color rgb="FF000000"/>
        <rFont val="Arial"/>
        <family val="2"/>
      </rPr>
      <t xml:space="preserve"> : Sanitaires visiteurs (x2)</t>
    </r>
  </si>
  <si>
    <t>Localisation : Sanitaires personnelles, sanitaires visiteurs</t>
  </si>
  <si>
    <r>
      <rPr>
        <b/>
        <i/>
        <sz val="8"/>
        <color rgb="FF000000"/>
        <rFont val="Arial"/>
        <family val="2"/>
      </rPr>
      <t>Localisation</t>
    </r>
    <r>
      <rPr>
        <i/>
        <sz val="8"/>
        <color rgb="FF000000"/>
        <rFont val="Arial"/>
        <family val="2"/>
      </rPr>
      <t xml:space="preserve"> : Sanitaires personnelles, sanitaires visiteurs</t>
    </r>
  </si>
  <si>
    <t>08.1.11.2</t>
  </si>
  <si>
    <t>TRAPPE DE VISITE VERTICALE DE 0.40 x 0.40m - CF 1/2h / Cloison 100 mm - Rw + C &gt; 32 dB</t>
  </si>
  <si>
    <t>Localisation : Localisation : NIVEAU RDC BAS</t>
  </si>
  <si>
    <r>
      <rPr>
        <i/>
        <sz val="8"/>
        <color rgb="FF000000"/>
        <rFont val="Arial"/>
        <family val="2"/>
      </rPr>
      <t xml:space="preserve">Localisation : </t>
    </r>
    <r>
      <rPr>
        <b/>
        <i/>
        <sz val="8"/>
        <color rgb="FF000000"/>
        <rFont val="Arial"/>
        <family val="2"/>
      </rPr>
      <t>Localisation</t>
    </r>
    <r>
      <rPr>
        <i/>
        <sz val="8"/>
        <color rgb="FF000000"/>
        <rFont val="Arial"/>
        <family val="2"/>
      </rPr>
      <t xml:space="preserve"> : NIVEAU RDC BAS</t>
    </r>
  </si>
  <si>
    <t>Localisation : Bureau entretien 2, salle de détente PFR-UTDT, Consultation 8-6-4-3-2, Sanitaires Personnelles (x2), deliverance 2, secrétariat accueil, sanitaires visiteurs, salle de détente, consultation 3 et 4, rangement, sanitaires visiteurs (x2), circulation interface</t>
  </si>
  <si>
    <r>
      <rPr>
        <b/>
        <i/>
        <sz val="8"/>
        <color rgb="FF000000"/>
        <rFont val="Arial"/>
        <family val="2"/>
      </rPr>
      <t>Localisation</t>
    </r>
    <r>
      <rPr>
        <i/>
        <sz val="8"/>
        <color rgb="FF000000"/>
        <rFont val="Arial"/>
        <family val="2"/>
      </rPr>
      <t xml:space="preserve"> : Bureau entretien 2, salle de détente PFR-UTDT, Consultation 8-6-4-3-2, Sanitaires Personnelles (x2), deliverance 2, secrétariat accueil, sanitaires visiteurs, salle de détente, consultation 3 et 4, rangement, sanitaires visiteurs (x2), circulation interface</t>
    </r>
  </si>
  <si>
    <t>Localisation : Espace attente, Bureau 10-8-5-3-1-4, sanitaires personnelles (x3), bureau IDE, Accueil secrétariat CMP, Bureau relax, Bureau polyvalent 1-2, Sanitaires visiteurs (x1), Réunion commune Addicto - CRIAVS, Médiation cuisine, Espace détente patients, Bureau médecin, Sanitaires</t>
  </si>
  <si>
    <r>
      <rPr>
        <b/>
        <i/>
        <sz val="8"/>
        <color rgb="FF000000"/>
        <rFont val="Arial"/>
        <family val="2"/>
      </rPr>
      <t>Localisation</t>
    </r>
    <r>
      <rPr>
        <i/>
        <sz val="8"/>
        <color rgb="FF000000"/>
        <rFont val="Arial"/>
        <family val="2"/>
      </rPr>
      <t xml:space="preserve"> : Espace attente, Bureau 10-8-5-3-1-4, sanitaires personnelles (x3), bureau IDE, Accueil secrétariat CMP, Bureau relax, Bureau polyvalent 1-2, Sanitaires visiteurs (x1), Réunion commune Addicto - CRIAVS, Médiation cuisine, Espace détente patients, Bureau médecin, Sanitaires</t>
    </r>
  </si>
  <si>
    <t>Localisation : Espace attente, salle de groupe 4, consultation 8-9-6-4-3-1, sanitaires visiteurs (x3), salle de soins, sanitaires personnelles (x3), bureau IDE, Bureau consultation 1-2, Bureau 1 et 2 Loire A2D</t>
  </si>
  <si>
    <r>
      <rPr>
        <b/>
        <i/>
        <sz val="8"/>
        <color rgb="FF000000"/>
        <rFont val="Arial"/>
        <family val="2"/>
      </rPr>
      <t>Localisation</t>
    </r>
    <r>
      <rPr>
        <i/>
        <sz val="8"/>
        <color rgb="FF000000"/>
        <rFont val="Arial"/>
        <family val="2"/>
      </rPr>
      <t xml:space="preserve"> : Espace attente, salle de groupe 4, consultation 8-9-6-4-3-1, sanitaires visiteurs (x3), salle de soins, sanitaires personnelles (x3), bureau IDE, Bureau consultation 1-2, Bureau 1 et 2 Loire A2D</t>
    </r>
  </si>
  <si>
    <t>Localisation : Local ménage, Bureau 6 médecin 2, Bureau 4 Neuro Psy1, Bureau 2 cadres, Bureau 1 médecin 1, Bureau entretien 1,Circulation commune, Bureau 13 secrétariat, salle de réunion, Bureau 16 Pharma. Examen, Sanitaires personnelles (x1), Sanitaires visiteurs (x1), Circulation étage 3</t>
  </si>
  <si>
    <r>
      <rPr>
        <b/>
        <i/>
        <sz val="8"/>
        <color rgb="FF000000"/>
        <rFont val="Arial"/>
        <family val="2"/>
      </rPr>
      <t>Localisation</t>
    </r>
    <r>
      <rPr>
        <i/>
        <sz val="8"/>
        <color rgb="FF000000"/>
        <rFont val="Arial"/>
        <family val="2"/>
      </rPr>
      <t xml:space="preserve"> : Local ménage, Bureau 6 médecin 2, Bureau 4 Neuro Psy1, Bureau 2 cadres, Bureau 1 médecin 1, Bureau entretien 1,Circulation commune, Bureau 13 secrétariat, salle de réunion, Bureau 16 Pharma. Examen, Sanitaires personnelles (x1), Sanitaires visiteurs (x1), Circulation étage 3</t>
    </r>
  </si>
  <si>
    <t>08.1.11.3</t>
  </si>
  <si>
    <t>TRAPPE DE VISITE VERTICALE DE 1.00 x 0.80m - CF 1/2h / Cloison 100 mm - Rw + C &gt; 32 dB</t>
  </si>
  <si>
    <t>Localisation : Dans gaine de désenfumage</t>
  </si>
  <si>
    <r>
      <rPr>
        <b/>
        <i/>
        <sz val="8"/>
        <color rgb="FF000000"/>
        <rFont val="Arial"/>
        <family val="2"/>
      </rPr>
      <t>Localisation</t>
    </r>
    <r>
      <rPr>
        <i/>
        <sz val="8"/>
        <color rgb="FF000000"/>
        <rFont val="Arial"/>
        <family val="2"/>
      </rPr>
      <t xml:space="preserve"> : Dans gaine de désenfumage</t>
    </r>
  </si>
  <si>
    <t>08.1.11.4</t>
  </si>
  <si>
    <t>TRAPPE DE VISITE VERTICALE DE 0.80 x 0.80m - CF 1/2h / Cloison 100 mm</t>
  </si>
  <si>
    <t>08.1.11.5</t>
  </si>
  <si>
    <t xml:space="preserve">   TRAPPE DE VISITE VERTICALE DE 0.40 x 0.40m - CF 1/2h / Cloison 100 mm - Rw + C &gt; 32 dB</t>
  </si>
  <si>
    <t>08.1.12</t>
  </si>
  <si>
    <t>TRAPPE D'ACCES AUX COMBLES (à peindre)</t>
  </si>
  <si>
    <t>08.1.12.1</t>
  </si>
  <si>
    <t>TRAPPE DE VISITE HORIZONTALE DE 0.50 x 0.50m - CF1/2h</t>
  </si>
  <si>
    <t>Localisation : Suivant besoins du BET Fluide en cours de chantier</t>
  </si>
  <si>
    <t>08.1.13</t>
  </si>
  <si>
    <t>INCIDENCE POUR CONTROLE D'ACCES</t>
  </si>
  <si>
    <t>08.1.13.1</t>
  </si>
  <si>
    <t>INCIDENCE POUR FOURNITURE ET POSE DE SERRURE ELECTRIQUE DE SECURITE</t>
  </si>
  <si>
    <t>Localisation : pharmacie, coffres</t>
  </si>
  <si>
    <r>
      <rPr>
        <b/>
        <i/>
        <sz val="8"/>
        <color rgb="FF000000"/>
        <rFont val="Arial"/>
        <family val="2"/>
      </rPr>
      <t>Localisation</t>
    </r>
    <r>
      <rPr>
        <i/>
        <sz val="8"/>
        <color rgb="FF000000"/>
        <rFont val="Arial"/>
        <family val="2"/>
      </rPr>
      <t xml:space="preserve"> : pharmacie, coffres</t>
    </r>
  </si>
  <si>
    <t>08.1.13.2</t>
  </si>
  <si>
    <t>PLUS-VALUE POUR GACHE ELECTRIQUE INTEGREE</t>
  </si>
  <si>
    <t>Localisation : Accès cage d'escalier EST, Porte de recoupement entre circulation RDC haut et circulation interface, Porte de recoupement entre circulation interface et circulation UTDT, Porte de recoupement entre circulation UTDT et circulation PFR,Accès cage d'escalier OUEST depuis circulation RDC haut, Accès cage d'escalier EST depuis circulation RDC haut, local info, Porte d'accès futur accès à la zone non traité à l'OUEST du RDC</t>
  </si>
  <si>
    <r>
      <rPr>
        <b/>
        <i/>
        <sz val="8"/>
        <color rgb="FF000000"/>
        <rFont val="Arial"/>
        <family val="2"/>
      </rPr>
      <t>Localisation</t>
    </r>
    <r>
      <rPr>
        <i/>
        <sz val="8"/>
        <color rgb="FF000000"/>
        <rFont val="Arial"/>
        <family val="2"/>
      </rPr>
      <t xml:space="preserve"> : Accès cage d'escalier EST, Porte de recoupement entre circulation RDC haut et circulation interface, Porte de recoupement entre circulation interface et circulation UTDT, Porte de recoupement entre circulation UTDT et circulation PFR,Accès cage d'escalier OUEST depuis circulation RDC haut, Accès cage d'escalier EST depuis circulation RDC haut, local info, Porte d'accès futur accès à la zone non traité à l'OUEST du RDC</t>
    </r>
  </si>
  <si>
    <t>Localisation : Accès cage d'escalier EST, Porte de recoupement entre circulation 2 CMP et circulation étage 1, Porte de recoupement entre circulation addicto et circulation étage 1, Porte d'accès futur accès à la zone non traité à l'OUEST du R+1, Accès cage d'escalier OUEST depuis circulation ETAGE 1, Accès cage d'escalier EST depuis circulation étage 1, Porte de recoupement entre circulation étage 1 et zone attente, Porte de recoupement entre circulation étage 1 et circulation GRIAVS, Porte de recoupement entre circulation étage 1 et circulation étage 1</t>
  </si>
  <si>
    <r>
      <rPr>
        <b/>
        <i/>
        <sz val="8"/>
        <color rgb="FF000000"/>
        <rFont val="Arial"/>
        <family val="2"/>
      </rPr>
      <t>Localisation</t>
    </r>
    <r>
      <rPr>
        <i/>
        <sz val="8"/>
        <color rgb="FF000000"/>
        <rFont val="Arial"/>
        <family val="2"/>
      </rPr>
      <t xml:space="preserve"> : Accès cage d'escalier EST, Porte de recoupement entre circulation 2 CMP et circulation étage 1, Porte de recoupement entre circulation addicto et circulation étage 1, Porte d'accès futur accès à la zone non traité à l'OUEST du R+1, Accès cage d'escalier OUEST depuis circulation ETAGE 1, Accès cage d'escalier EST depuis circulation étage 1, Porte de recoupement entre circulation étage 1 et zone attente, Porte de recoupement entre circulation étage 1 et circulation GRIAVS, Porte de recoupement entre circulation étage 1 et circulation étage 1</t>
    </r>
  </si>
  <si>
    <t>Localisation : Accès cage d'escalier EST (x2), Porte de recoupement entre circulation CS2R 2 et circulation étage 2, Porte de recoupement entre circulation étage 2 et circulation RE-PAIRE, Accès cage d'escalier depuis circulation ETAGE 2 (x2), Porte d'accès futur accès à la zone non traité à l'OUEST du R+2</t>
  </si>
  <si>
    <r>
      <rPr>
        <b/>
        <i/>
        <sz val="8"/>
        <color rgb="FF000000"/>
        <rFont val="Arial"/>
        <family val="2"/>
      </rPr>
      <t>Localisation</t>
    </r>
    <r>
      <rPr>
        <i/>
        <sz val="8"/>
        <color rgb="FF000000"/>
        <rFont val="Arial"/>
        <family val="2"/>
      </rPr>
      <t xml:space="preserve"> : Accès cage d'escalier EST (x2), Porte de recoupement entre circulation CS2R 2 et circulation étage 2, Porte de recoupement entre circulation étage 2 et circulation RE-PAIRE, Accès cage d'escalier depuis circulation ETAGE 2 (x2), Porte d'accès futur accès à la zone non traité à l'OUEST du R+2</t>
    </r>
  </si>
  <si>
    <t xml:space="preserve">Localisation : Accès cage escalier EST au R+3, Porte de recoupement entre zone d'attente et circulation étage 3, Porte d'accès futur accès à la zone non traité à l'OUEST du R+3, Accès cage d'escalier depuis circulation ETAGE 3 (x2), local techn. 3, porte accès au combles </t>
  </si>
  <si>
    <r>
      <rPr>
        <b/>
        <i/>
        <sz val="8"/>
        <color rgb="FF000000"/>
        <rFont val="Arial"/>
        <family val="2"/>
      </rPr>
      <t>Localisation</t>
    </r>
    <r>
      <rPr>
        <i/>
        <sz val="8"/>
        <color rgb="FF000000"/>
        <rFont val="Arial"/>
        <family val="2"/>
      </rPr>
      <t xml:space="preserve"> : Accès cage escalier EST au R+3, Porte de recoupement entre zone d'attente et circulation étage 3, Porte d'accès futur accès à la zone non traité à l'OUEST du R+3, Accès cage d'escalier depuis circulation ETAGE 3 (x2), local techn. 3, porte accès au combles </t>
    </r>
  </si>
  <si>
    <t>3.&amp;</t>
  </si>
  <si>
    <t>Total H.T. :</t>
  </si>
  <si>
    <t>Total T.V.A. (20%) :</t>
  </si>
  <si>
    <t>Total T.T.C. :</t>
  </si>
  <si>
    <t>08.2</t>
  </si>
  <si>
    <t>CHÂSSIS VITRES &amp; OCCULTATIONS INTERIEURS</t>
  </si>
  <si>
    <t>08.2.1</t>
  </si>
  <si>
    <t>CHASSIS VITRES FIXE INTERIEURS PARE-FLAMME ou COUPE-FEU - A PEINDRE</t>
  </si>
  <si>
    <t>08.2.1.1</t>
  </si>
  <si>
    <t>CHÂSSIS VITRE FIXE DE 0.40 x 2.08m ht - PF 1/2h - 38 dB / Cloison 100 mm</t>
  </si>
  <si>
    <t>Localisation : Salle de réunion commune interface UTDT, pharmacie, consultation 11, secrétariat accueil</t>
  </si>
  <si>
    <r>
      <rPr>
        <b/>
        <i/>
        <sz val="8"/>
        <color rgb="FF000000"/>
        <rFont val="Arial"/>
        <family val="2"/>
      </rPr>
      <t>Localisation</t>
    </r>
    <r>
      <rPr>
        <i/>
        <sz val="8"/>
        <color rgb="FF000000"/>
        <rFont val="Arial"/>
        <family val="2"/>
      </rPr>
      <t xml:space="preserve"> : Salle de réunion commune interface UTDT, pharmacie, consultation 11, secrétariat accueil</t>
    </r>
  </si>
  <si>
    <t>Localisation : Circulations 2 CMP</t>
  </si>
  <si>
    <r>
      <rPr>
        <b/>
        <i/>
        <sz val="8"/>
        <color rgb="FF000000"/>
        <rFont val="Arial"/>
        <family val="2"/>
      </rPr>
      <t>Localisation</t>
    </r>
    <r>
      <rPr>
        <i/>
        <sz val="8"/>
        <color rgb="FF000000"/>
        <rFont val="Arial"/>
        <family val="2"/>
      </rPr>
      <t xml:space="preserve"> : Circulations 2 CMP</t>
    </r>
  </si>
  <si>
    <t>Localisation : Circulation RE-PAIRE</t>
  </si>
  <si>
    <r>
      <rPr>
        <b/>
        <i/>
        <sz val="8"/>
        <color rgb="FF000000"/>
        <rFont val="Arial"/>
        <family val="2"/>
      </rPr>
      <t>Localisation</t>
    </r>
    <r>
      <rPr>
        <i/>
        <sz val="8"/>
        <color rgb="FF000000"/>
        <rFont val="Arial"/>
        <family val="2"/>
      </rPr>
      <t xml:space="preserve"> : Circulation RE-PAIRE</t>
    </r>
  </si>
  <si>
    <t>08.2.1.2</t>
  </si>
  <si>
    <t>CHÂSSIS VITRE FIXE DE 0.40 x 2.08m ht - PF 1/2h - 38 dB / Cloison 100 mm / Contre porte</t>
  </si>
  <si>
    <t>Localisation : Accueil bat. 26, Consultation 1 à 4, Secrétariat accueil, salle d'attente, délivrance 1 à 3, SAS consultation, consultations 1 à 10, bureau médecin 1, Bureau entretien 2 et 3, Salle de détente PFR - UTDT, Salle de soins, salle de détente, bureau infirmier</t>
  </si>
  <si>
    <r>
      <rPr>
        <b/>
        <i/>
        <sz val="8"/>
        <color rgb="FF000000"/>
        <rFont val="Arial"/>
        <family val="2"/>
      </rPr>
      <t>Localisation</t>
    </r>
    <r>
      <rPr>
        <i/>
        <sz val="8"/>
        <color rgb="FF000000"/>
        <rFont val="Arial"/>
        <family val="2"/>
      </rPr>
      <t xml:space="preserve"> : Accueil bat. 26, Consultation 1 à 4, Secrétariat accueil, salle d'attente, délivrance 1 à 3, SAS consultation, consultations 1 à 10, bureau médecin 1, Bureau entretien 2 et 3, Salle de détente PFR - UTDT, Salle de soins, salle de détente, bureau infirmier</t>
    </r>
  </si>
  <si>
    <t>Localisation : Circulations 1 CMP, SAS CMP 1, SAS CMP 2, Circulations 2 CMP, Circulations 4 CMP, Circulation addicto</t>
  </si>
  <si>
    <r>
      <rPr>
        <b/>
        <i/>
        <sz val="8"/>
        <color rgb="FF000000"/>
        <rFont val="Arial"/>
        <family val="2"/>
      </rPr>
      <t>Localisation</t>
    </r>
    <r>
      <rPr>
        <i/>
        <sz val="8"/>
        <color rgb="FF000000"/>
        <rFont val="Arial"/>
        <family val="2"/>
      </rPr>
      <t xml:space="preserve"> : Circulations 1 CMP, SAS CMP 1, SAS CMP 2, Circulations 2 CMP, Circulations 4 CMP, Circulation addicto</t>
    </r>
  </si>
  <si>
    <t>Localisation : Circulations CS2R 1, Circulations CS2R 2, Circulation RE-PAIRE, Circulation CS2R</t>
  </si>
  <si>
    <r>
      <rPr>
        <b/>
        <i/>
        <sz val="8"/>
        <color rgb="FF000000"/>
        <rFont val="Arial"/>
        <family val="2"/>
      </rPr>
      <t>Localisation</t>
    </r>
    <r>
      <rPr>
        <i/>
        <sz val="8"/>
        <color rgb="FF000000"/>
        <rFont val="Arial"/>
        <family val="2"/>
      </rPr>
      <t xml:space="preserve"> : Circulations CS2R 1, Circulations CS2R 2, Circulation RE-PAIRE, Circulation CS2R</t>
    </r>
  </si>
  <si>
    <t>Localisation : Circulations service mobile 3, Circulations service mobile 2, Circulations service mobile 1</t>
  </si>
  <si>
    <r>
      <rPr>
        <b/>
        <i/>
        <sz val="8"/>
        <color rgb="FF000000"/>
        <rFont val="Arial"/>
        <family val="2"/>
      </rPr>
      <t>Localisation</t>
    </r>
    <r>
      <rPr>
        <i/>
        <sz val="8"/>
        <color rgb="FF000000"/>
        <rFont val="Arial"/>
        <family val="2"/>
      </rPr>
      <t xml:space="preserve"> : Circulations service mobile 3, Circulations service mobile 2, Circulations service mobile 1</t>
    </r>
  </si>
  <si>
    <t>08.2.1.3</t>
  </si>
  <si>
    <t>CHÂSSIS VITRE FIXE DE 0.80 x 2.08m ht - PF 1/2h - 38 dB / Cloison 100 mm / Contre porte</t>
  </si>
  <si>
    <t>Localisation : Circulation 2 CMP</t>
  </si>
  <si>
    <r>
      <rPr>
        <b/>
        <i/>
        <sz val="8"/>
        <color rgb="FF000000"/>
        <rFont val="Arial"/>
        <family val="2"/>
      </rPr>
      <t>Localisation</t>
    </r>
    <r>
      <rPr>
        <i/>
        <sz val="8"/>
        <color rgb="FF000000"/>
        <rFont val="Arial"/>
        <family val="2"/>
      </rPr>
      <t xml:space="preserve"> : Circulation 2 CMP</t>
    </r>
  </si>
  <si>
    <t>08.2.1.4</t>
  </si>
  <si>
    <t>CHÂSSIS VITRE FIXE DE 0.90 x 2.08m ht - PF 1/2h - 38 dB / Cloison 100 mm / Contre porte</t>
  </si>
  <si>
    <t>Localisation : Bureau des entrées</t>
  </si>
  <si>
    <r>
      <rPr>
        <b/>
        <i/>
        <sz val="8"/>
        <color rgb="FF000000"/>
        <rFont val="Arial"/>
        <family val="2"/>
      </rPr>
      <t>Localisation</t>
    </r>
    <r>
      <rPr>
        <i/>
        <sz val="8"/>
        <color rgb="FF000000"/>
        <rFont val="Arial"/>
        <family val="2"/>
      </rPr>
      <t xml:space="preserve"> : Bureau des entrées</t>
    </r>
  </si>
  <si>
    <t>08.2.1.5</t>
  </si>
  <si>
    <t>CHÂSSIS VITRE FIXE DE 1.20 x 2.08m ht - PF 1/2h - 38 dB / Cloison 100 mm</t>
  </si>
  <si>
    <t>Localisation : Circulation étage 1, circulation addicto</t>
  </si>
  <si>
    <r>
      <rPr>
        <b/>
        <i/>
        <sz val="8"/>
        <color rgb="FF000000"/>
        <rFont val="Arial"/>
        <family val="2"/>
      </rPr>
      <t>Localisation</t>
    </r>
    <r>
      <rPr>
        <i/>
        <sz val="8"/>
        <color rgb="FF000000"/>
        <rFont val="Arial"/>
        <family val="2"/>
      </rPr>
      <t xml:space="preserve"> : Circulation étage 1, circulation addicto</t>
    </r>
  </si>
  <si>
    <t>08.2.1.6</t>
  </si>
  <si>
    <t>CHÂSSIS VITRE FIXE DE 1.40 x 2.08m ht - PF 1/2h - 38 dB / Cloison 100 mm</t>
  </si>
  <si>
    <t>08.2.1.7</t>
  </si>
  <si>
    <t>CHÂSSIS VITRE FIXE DE 1.80 x 2.08m ht - PF 1/2h - 38 dB / Cloison 100 mm</t>
  </si>
  <si>
    <t>Localisation : Circulation 2 CMP, circulation addicto</t>
  </si>
  <si>
    <r>
      <rPr>
        <b/>
        <i/>
        <sz val="8"/>
        <color rgb="FF000000"/>
        <rFont val="Arial"/>
        <family val="2"/>
      </rPr>
      <t>Localisation</t>
    </r>
    <r>
      <rPr>
        <i/>
        <sz val="8"/>
        <color rgb="FF000000"/>
        <rFont val="Arial"/>
        <family val="2"/>
      </rPr>
      <t xml:space="preserve"> : Circulation 2 CMP, circulation addicto</t>
    </r>
  </si>
  <si>
    <t>08.2.2</t>
  </si>
  <si>
    <t>STORE VENITIEN INTERIEUR A LAMES ALUMINIUM DE PROTECTION VISUELLE</t>
  </si>
  <si>
    <t>8.C</t>
  </si>
  <si>
    <t>08.2.2.1</t>
  </si>
  <si>
    <t>STORE INTERIEUR DE 1.50 x 0.90 à 1.30 m ht env.</t>
  </si>
  <si>
    <t>Localisation : SUR CHASSIS VITRE DES GUICHETS</t>
  </si>
  <si>
    <t>08.2.2.2</t>
  </si>
  <si>
    <t>STORE INTERIEUR DE 0.40 x 2.08m ht env.</t>
  </si>
  <si>
    <t>Localisation : ENSEMBLE DES CHASSIS VITRES CI-DESSUS</t>
  </si>
  <si>
    <t>08.2.2.3</t>
  </si>
  <si>
    <t>STORE INTERIEUR DE 0.80 x 2.08 m ht env.</t>
  </si>
  <si>
    <t>08.2.2.4</t>
  </si>
  <si>
    <t>STORE INTERIEUR DE 0.90 x 2.08 m ht env.</t>
  </si>
  <si>
    <t>08.2.2.5</t>
  </si>
  <si>
    <t>STORE INTERIEUR DE 1.20 x 2.08 m ht env.</t>
  </si>
  <si>
    <t>08.2.2.6</t>
  </si>
  <si>
    <t>STORE INTERIEUR DE 1.40 x 2.08 m ht env.</t>
  </si>
  <si>
    <t>08.2.2.7</t>
  </si>
  <si>
    <t>STORE INTERIEUR DE 1.80 x 2.08m ht env.</t>
  </si>
  <si>
    <t>08.3</t>
  </si>
  <si>
    <t>PLACARDS</t>
  </si>
  <si>
    <t>08.3.1</t>
  </si>
  <si>
    <t>FACADE DE PLACARD COULISSANTE</t>
  </si>
  <si>
    <t>08.3.1.1</t>
  </si>
  <si>
    <t>FACADE DE PLACARD COULISSANTE DE 2VTX. DE 1.15 à 1.20 x 2.50 m ht environ</t>
  </si>
  <si>
    <t>Localisation : NIVEAU RDC
Placard dans secrétariat  BAT 26</t>
  </si>
  <si>
    <t>08.3.1.2</t>
  </si>
  <si>
    <t xml:space="preserve">FACADE DE PLACARD COULISSANTE DE 2VTX. DE 1.25 à 1.30 x 2.50 m ht environ </t>
  </si>
  <si>
    <t>Localisation : NIVEAU RDC
Placards dans accueil bâtiment 26</t>
  </si>
  <si>
    <t>08.3.1.3</t>
  </si>
  <si>
    <t>FACADE DE PLACARD COULISSANTE DE 2VTX. DE 1.40 à 1.50 x 2.50 m ht environ</t>
  </si>
  <si>
    <t xml:space="preserve">Localisation : NIVEAU RDC : </t>
  </si>
  <si>
    <t>Placards dans accueil bâtment 26</t>
  </si>
  <si>
    <t>08.3.1.4</t>
  </si>
  <si>
    <t>FACADE DE PLACARD COULISSANTE DE 2VTX. DE 1.75 x 2.50 m ht environ</t>
  </si>
  <si>
    <t>Localisation : NIVEAU RDC
Placard dans Secrétariat bâtiment 26</t>
  </si>
  <si>
    <t>08.3.2</t>
  </si>
  <si>
    <t>BLOC-PORTE A AME PLEINE - PAREMENT A PEINDRE</t>
  </si>
  <si>
    <t>08.3.2.1</t>
  </si>
  <si>
    <t>BLOC-PORTE 1 VTL DE 0.93 x 2.04m ht - A CYLINDRE / Cloison 100mm - PLACARD</t>
  </si>
  <si>
    <t>Localisation : SUIVANT demande MO du 16/06/2026</t>
  </si>
  <si>
    <t>R+1 : PROVISION suivant mail</t>
  </si>
  <si>
    <t>Localisation : NIIVEAU R+2</t>
  </si>
  <si>
    <t>Salle de groupe 4, salle de groupe 3, salle de groupe 2, salle de groupe famille &amp; réunion, salle de groupe 1, salle de groupe 2</t>
  </si>
  <si>
    <t>08.3.3</t>
  </si>
  <si>
    <t>PORTE DE PLACARD BATTANT 1 VANTAIL EN MEDIUM HYDROFUGE A PEINDRE</t>
  </si>
  <si>
    <t>08.3.3.1</t>
  </si>
  <si>
    <t>PORTE DE PLACARD BATTANT 1 VTL EN MDF HYDRO DE 1.00 x 2.60 HT.  ENV. - FINITION A PEINDRE</t>
  </si>
  <si>
    <t>Localisation : NIVEAU R+1
Placard dans sanitaire perso 1 / Circulation 4 CMP</t>
  </si>
  <si>
    <t>Localisation : NIVEAU R+2
placard dans sanitaire perso 1 / circulation REPAIRE</t>
  </si>
  <si>
    <t>08.3.4</t>
  </si>
  <si>
    <t>AMENAGEMENT DES PLACARDS</t>
  </si>
  <si>
    <t>08.3.4.1</t>
  </si>
  <si>
    <t>AMENAGEMENT PLACARD BATTANT DE 1.00 x 2.20 à 2.60 m ht</t>
  </si>
  <si>
    <t>Localisation : ENSEMBLE DES PLACARDS CI-AVANT</t>
  </si>
  <si>
    <t>08.3.4.2</t>
  </si>
  <si>
    <t>AMENAGEMENT PLACARD COULISSANT DE 1.15 à 1.20 x 2.50m ht</t>
  </si>
  <si>
    <t>Localisation : ENSEMBLE DES PLACARDS COULISSANTS CI-AVANT</t>
  </si>
  <si>
    <t>08.3.4.3</t>
  </si>
  <si>
    <t>AMENAGEMENT PLACARD COULISSANT DE 1.25 à 1.30 x 2.50m ht</t>
  </si>
  <si>
    <t>08.3.4.4</t>
  </si>
  <si>
    <t>AMENAGEMENT PLACARD COULISSANT DE 1.40 à 1.50 x 2.50m ht</t>
  </si>
  <si>
    <t>08.3.4.5</t>
  </si>
  <si>
    <t>AMENAGEMENT PLACARD COULISSANT DE 1.75 x 2.50m ht</t>
  </si>
  <si>
    <t>08.4</t>
  </si>
  <si>
    <t>SIGNALETIQUE INTERIEURE</t>
  </si>
  <si>
    <t>08.4.1</t>
  </si>
  <si>
    <t>NOTA ETUDE GRAPHIQUE ET PLANS D'EXECUTION</t>
  </si>
  <si>
    <t>08.4.2</t>
  </si>
  <si>
    <t>SIGNALETIQUE INTERIEUR PAR ADHESIF</t>
  </si>
  <si>
    <t>08.4.2.1</t>
  </si>
  <si>
    <t>ADHESIF SUR BLOC-PORTES "Nom du local" DE 10cm ht</t>
  </si>
  <si>
    <t>9.U.IMAGE</t>
  </si>
  <si>
    <t>Localisation : ENSEMBLE DES LOCAUX HORS VESTIAIRES, SANITAIRES ET DOUCHES A TOUS LES NIVEAUX</t>
  </si>
  <si>
    <t>08.4.2.2</t>
  </si>
  <si>
    <t xml:space="preserve">   ADHESIF SUR BLOC-PORTES "Nom du local" DE 5cm ht</t>
  </si>
  <si>
    <t>Localisation : Localisation en cours de chantier</t>
  </si>
  <si>
    <t>08.4.2.3</t>
  </si>
  <si>
    <t>ADHESIF SUR BLOC-PORTES "Nom du local + Pictogramme" DE 10cm ht</t>
  </si>
  <si>
    <t>Localisation : ENSEMBLE DES VESTIAIRES, SANITAIRES ET DOUCHES A TOUS LES NIVEAUX</t>
  </si>
  <si>
    <t>RDC Bas</t>
  </si>
  <si>
    <t>Localisation : RDC Haut</t>
  </si>
  <si>
    <t>Localisation : Etage 1</t>
  </si>
  <si>
    <t>Localisation : Etage 2</t>
  </si>
  <si>
    <t>Localisation : Etage 3</t>
  </si>
  <si>
    <t>08.4.3</t>
  </si>
  <si>
    <t>SIGNALETIQUE INTERIEURE PAR PLAQUE DE PLEXIGLAS DE 210 x 148mm ht (Format A5)</t>
  </si>
  <si>
    <t>Localisation : ENSEMBLES DES BUREAUX, SALLES DE CONSULTATION, SALLE DE REUNION</t>
  </si>
  <si>
    <t>08.4.4</t>
  </si>
  <si>
    <t>TABLEAU D'AFFICHAGE CONSIGNE INCENDIE</t>
  </si>
  <si>
    <t>ENS</t>
  </si>
  <si>
    <t>Localisation : AU DROIT DE CHAQUE CAGE D'ESCALIER (hors accès combles), ASCENSEUR A TOUS LES NIVEAUX ET ENTREE PRINCIPALE AU RDC HAUT</t>
  </si>
  <si>
    <t xml:space="preserve">Localisation : Etage 2 - Idem Etage </t>
  </si>
  <si>
    <t xml:space="preserve">Localisation : Etage 3 - Idem Etage </t>
  </si>
  <si>
    <t>08.4.5</t>
  </si>
  <si>
    <t>SIGNALETIQUE INTERIEURE EN KOMACEL - Panneau de localisation</t>
  </si>
  <si>
    <t>08.4.5.1</t>
  </si>
  <si>
    <t>PANNEAUX DE LOCALISATION "GRAND FORMAT" RECAPITULATIF DE 1.00 x 1.50m -  lettres adhésives</t>
  </si>
  <si>
    <t>Localisation : PLAN DE REPERAGE DANS LE HALL D'ENTREE AU RDC HAUT</t>
  </si>
  <si>
    <t>08.4.5.2</t>
  </si>
  <si>
    <t>PANNEAUX DIRECTIONNEL "PETIT FORMAT" DE 0.50m de largeur (3 lignes max / pictos) - Lettres découpées</t>
  </si>
  <si>
    <t>Localisation : A CHAQUE NIVEAU POUR DIRECTION DES DIFFERENTS SERVICES</t>
  </si>
  <si>
    <t>08.4.5.3</t>
  </si>
  <si>
    <t>PANNEAUX DIRECTIONNEL "GRAND FORMAT" DE 0.50m de largeur (4 lignes mini / pictos) - Lettres découpées</t>
  </si>
  <si>
    <t>Localisation : A CHAQUE NIVEAU EN FACE DE LA SORTIE ASCENSEUR</t>
  </si>
  <si>
    <t>08.4.5.4</t>
  </si>
  <si>
    <t>PANNEAU DE LOCALISATION DANS ASCENSEURS 250 x 350mm environ - Lettres adhésives</t>
  </si>
  <si>
    <t>Localisation : DANS ASCENSEUR</t>
  </si>
  <si>
    <t>08.4.5.5</t>
  </si>
  <si>
    <t>PANNEAUX NOMINATION DES UNITES DE 1.00m de largeur - Lettres découpées</t>
  </si>
  <si>
    <t>Localisation : AU DROIT DE CHAQUE UNITE A TOUS LES NIVEAUX</t>
  </si>
  <si>
    <t>08.5</t>
  </si>
  <si>
    <t>ESCALIERS BOIS INTERIEURS</t>
  </si>
  <si>
    <t>08.5.1</t>
  </si>
  <si>
    <t xml:space="preserve">ESCALIER INTERIEUR EN PIN </t>
  </si>
  <si>
    <t>08.5.1.1</t>
  </si>
  <si>
    <t>ESCALIER EN PIN A 3/4 TOURNANT BALANCE AVEC JOUR - Hauteur à franchir 3.57m</t>
  </si>
  <si>
    <t>Localisation : ETAGE 3 : Escalier accès combles vers escalier principal</t>
  </si>
  <si>
    <t>08.5.1.2</t>
  </si>
  <si>
    <t>ESCALIER EN PIN 1 VOLEE DROITE - Hauteur à franchir 1.44m</t>
  </si>
  <si>
    <t>Localisation : ETAGE 3 : Escalier accès toiture terrasse depuis local technique 3</t>
  </si>
  <si>
    <t>08.5.2</t>
  </si>
  <si>
    <t>GARDE-CORPS BOIS A BARREAUDAGE DE 1.00m ht</t>
  </si>
  <si>
    <t>08.5.2.1</t>
  </si>
  <si>
    <t>GARDE-CORPS DROIT BOIS A BARREAUDAGE SUR PLANCHER BETON DE 1.00m ht</t>
  </si>
  <si>
    <t>ML</t>
  </si>
  <si>
    <t>Localisation : ETAGE 3 : Palier d'arrivée de l'escalier accès combles vers escalier principal</t>
  </si>
  <si>
    <t>08.5.2.2</t>
  </si>
  <si>
    <t>GARDE-CORPS RAMPANT BOIS A BARREAUDAGE SUR ESCALIER BOIS DE 1.00m ht</t>
  </si>
  <si>
    <t>08.5.3</t>
  </si>
  <si>
    <t>MAIN-COURANTE EN SAPIN Ø 50mm</t>
  </si>
  <si>
    <t>08.6</t>
  </si>
  <si>
    <t>AMENAGEMENTS INTERIEURS</t>
  </si>
  <si>
    <t>08.6.1</t>
  </si>
  <si>
    <t>CHASSIS VITRES FIXE INTERIEURS / GUICHET</t>
  </si>
  <si>
    <t>08.6.1.1</t>
  </si>
  <si>
    <t>CHÂSSIS VITRES FIXE DE 1.50 x 0.90 0 1.30 M HT ENV / GUICHET</t>
  </si>
  <si>
    <t>Localisation : NIVEAU RDC HAUT
Sur accueil Bâtiment 26</t>
  </si>
  <si>
    <t>Localisation : Sur accueil / secrétariat service Interface</t>
  </si>
  <si>
    <t>Localisation : Sur accueil / secrétariat Service UTDT</t>
  </si>
  <si>
    <t>Localisation : sur accueil / secrétariat service PFR</t>
  </si>
  <si>
    <t>08.6.2</t>
  </si>
  <si>
    <t>ENS TABLETTES ACCESSIBLES PMR EN "ESCALIER" EN TOLE LAQUEE FIXE SUR TABLETTE 3 PLIS/ GUICHET</t>
  </si>
  <si>
    <t>08.6.2.1</t>
  </si>
  <si>
    <t>ENSEMBLE TABLETTE ACCESSIBLE PMR EN "ESCALIER" EN TOLE LAQUE FIXEE SUR TABLETTE 3 PLIS DE 1.95 x 0.50 m larg  x (0.80 à 1.20 m ht)</t>
  </si>
  <si>
    <t>Localisation : ACCUEIL / SECRETARIAT / service PFR</t>
  </si>
  <si>
    <t>08.6.2.2</t>
  </si>
  <si>
    <t>ENSEMBLE TABLETTE ACCESSIBLE PMR EN "ESCALIER" EN TOLE LAQUE FIXEE SUR TABLETTE 3 PLIS DE 2.10 x 0.50 m larg  x (0.80 à 1.20 m ht)</t>
  </si>
  <si>
    <t>Localisation : SAS / service UTDT</t>
  </si>
  <si>
    <t>08.6.2.3</t>
  </si>
  <si>
    <t xml:space="preserve">ENSEMBLE TABLETTE ACCESSIBLE PMR EN "ESCALIER" EN TOLE LAQUE FIXEE SUR TABLETTE 3 PLIS DE 1.50 x 0.50 m larg  x (0.80 à 1.20 m ht) </t>
  </si>
  <si>
    <t>Localisation : ACCUEIL / SECRETARIAT / service INTERFACE</t>
  </si>
  <si>
    <t>08.6.2.4</t>
  </si>
  <si>
    <t>ENSEMBLE TABLETTE ACCESSIBLE PMR EN "ESCALIER" EN TOLE LAQUE FIXEE SUR TABLETTE 3 PLIS DE 1.51 x 0.50 m larg  x (0.80 à 1.20 m ht) / Entrée principale</t>
  </si>
  <si>
    <t>Localisation : ACCUEIL / SECRETARIAT / Entrée principale</t>
  </si>
  <si>
    <t>08.6.3</t>
  </si>
  <si>
    <t>BANC DROIT EN MEDIUM VERNIS</t>
  </si>
  <si>
    <t>08.6.3.1</t>
  </si>
  <si>
    <t>BANC DROIT MEDIUM DE 1.20 x 0.65m prof x 0.60m ht</t>
  </si>
  <si>
    <t>Localisation : Etage 3 : Dans circulation Service Mobile 2 vers escalier principal</t>
  </si>
  <si>
    <t>08.6.3.2</t>
  </si>
  <si>
    <t>BANC DROIT MEDIUM DE 1.31 x 0.65m prof x 0.60m ht</t>
  </si>
  <si>
    <t>Localisation : Etage 3 : Dans circulation Service Mobile 2 vers escalier principal / espace impression</t>
  </si>
  <si>
    <t>08.6.3.3</t>
  </si>
  <si>
    <t>BANC DROIT MEDIUM DE 1.53 x 0.65m prof x 0.60m ht</t>
  </si>
  <si>
    <t>Localisation : Etage 1 : Dans circulation 2 CMP vers salle de soins</t>
  </si>
  <si>
    <t>08.6.3.4</t>
  </si>
  <si>
    <t>BANC DROIT MEDIUM DE 1.56 x 0.65m prof x 0.60m ht</t>
  </si>
  <si>
    <t>Localisation : Etage 1 : Dans circulation 1 CMP vers espace attente</t>
  </si>
  <si>
    <t>08.6.3.5</t>
  </si>
  <si>
    <t>BANC DROIT MEDIUM DE 1.60 x 0.65m prof x 0.60m ht</t>
  </si>
  <si>
    <t>Localisation : Etage 2 : Dans circulation CS2R 2 contre Open Space IDE</t>
  </si>
  <si>
    <t>08.6.3.6</t>
  </si>
  <si>
    <t>BANC DROIT MEDIUM DE 1.80 x 0.65m prof x 0.60m ht</t>
  </si>
  <si>
    <t>Localisation : Etage 2 : Dans circulation CS2R 2 vers escalier principal et contre salle de groupe 1</t>
  </si>
  <si>
    <t>08.6.3.7</t>
  </si>
  <si>
    <t>BANC DROIT MEDIUM DE 1.88 x 0.65m prof x 0.60m ht</t>
  </si>
  <si>
    <t>Localisation : Etage 2 : Dans circulation CS2R 1 vers office</t>
  </si>
  <si>
    <t>08.6.3.8</t>
  </si>
  <si>
    <t>BANC DROIT MEDIUM DE 1.94 x 0.65m prof x 0.60m ht</t>
  </si>
  <si>
    <t>Localisation : RDC HAUT : Dans circulation Interface vers escalier principal</t>
  </si>
  <si>
    <t>08.6.3.9</t>
  </si>
  <si>
    <t>BANC DROIT MEDIUM DE 1.96 x 0.65m prof x 0.60m ht</t>
  </si>
  <si>
    <t>Localisation : Etage 2 : Dans circulation CS2R 2 vers escalier principal</t>
  </si>
  <si>
    <t>08.6.3.10</t>
  </si>
  <si>
    <t>BANC DROIT MEDIUM DE 2.32 x 0.65m prof x 0.60m ht</t>
  </si>
  <si>
    <t>Localisation : Etage 1 : Dans circulation vers escalier principal</t>
  </si>
  <si>
    <t>Localisation : dans zone attente / circulation 4 CMP</t>
  </si>
  <si>
    <t>08.6.3.11</t>
  </si>
  <si>
    <t>BANC DROIT MEDIUM DE 2.38 x 0.65m prof x 0.60m ht</t>
  </si>
  <si>
    <t>Localisation : Etage 1 : Dans circulation vers salle groupe relax</t>
  </si>
  <si>
    <t>Localisation : Etage 3 : Dans circulation vers escalier principal</t>
  </si>
  <si>
    <t>08.6.3.12</t>
  </si>
  <si>
    <t>BANC DROIT MEDIUM DE 3.23 x 0.65m prof x 0.60m ht</t>
  </si>
  <si>
    <t>Localisation : RDC HAUT : Dans circulation UTDT vers salle d'attente</t>
  </si>
  <si>
    <t>08.7</t>
  </si>
  <si>
    <t>PLAFONDS &amp; HABILLAGES MURAUX</t>
  </si>
  <si>
    <t>08.7.1</t>
  </si>
  <si>
    <t>PLAFOND ACOUSTIQUE EN TASSEAUX BOIS + ISOLANT 200 MM</t>
  </si>
  <si>
    <t>Localisation : NIVEAU RDC : PLAFOND DU HALL PARTIELLEMENT</t>
  </si>
  <si>
    <t>08.7.2</t>
  </si>
  <si>
    <t>HABILLAGE ACOUSTIQUE DES PAROIS EN TASSEAUX BOIS + ISOLANT 50 MM</t>
  </si>
  <si>
    <t>Localisation : NIVEAU RDC : HABILLAGE MURAL PARTIEL DU HALL</t>
  </si>
  <si>
    <t>08.7.3</t>
  </si>
  <si>
    <t>HABILLAGE MURAL STRATIFIE SUR OSSATURE</t>
  </si>
  <si>
    <t>08.7.3.1</t>
  </si>
  <si>
    <t>Localisation : NIVEAU RDC HAUT
HABILLAGE HALL SUIVANT MAIL15/06/2026</t>
  </si>
  <si>
    <t>Localisation : FACON DE NICHE SUR BANC DANS CIRCULATION</t>
  </si>
  <si>
    <t>NIVEAU RDC HAUT :</t>
  </si>
  <si>
    <t>Localisation : HABILLAGE MURAL DANS LES CIRCULATIONS POUR REPERAGE DES ESPACES TOILETTES 
Suivant repérages sur les plans de l'Architecte</t>
  </si>
  <si>
    <t>NIVEAU RDC :</t>
  </si>
  <si>
    <t>Circulations</t>
  </si>
  <si>
    <t>9.M.U</t>
  </si>
  <si>
    <t>9.M.T</t>
  </si>
  <si>
    <t>9.M.S</t>
  </si>
  <si>
    <t>9.M.Q</t>
  </si>
  <si>
    <t>9.M.P</t>
  </si>
  <si>
    <t>9.M.O</t>
  </si>
  <si>
    <t>9.M.L</t>
  </si>
  <si>
    <t>9.M.K</t>
  </si>
  <si>
    <t>9.M.M</t>
  </si>
  <si>
    <t>9.M.N</t>
  </si>
  <si>
    <t>08.7.3.2</t>
  </si>
  <si>
    <t xml:space="preserve">   HABILLAGE MURAL STRATIFIE SUR OSSATURE</t>
  </si>
  <si>
    <t>Localisation : Suivant besoins en cours de chantier</t>
  </si>
  <si>
    <t>08.7.3.3</t>
  </si>
  <si>
    <t xml:space="preserve">   PLUS-VALUE POUR HABILLAGE MURAL STRATIFIE PERFORE</t>
  </si>
  <si>
    <t>08.7.3.4</t>
  </si>
  <si>
    <t>08.7.4</t>
  </si>
  <si>
    <t>PROFILS DE FINITION EN PANNEAU 3 PLIS / HABILLAGES TASSEAUX BOIS</t>
  </si>
  <si>
    <t>Localisation : NIVEAU RDC HAUT
pour arrêt latéral de l'habillage à tasseau bois et arrêt au droit du châssis vitré</t>
  </si>
  <si>
    <t>08.7.5</t>
  </si>
  <si>
    <t>PROFILS DE FINITION EN PANNEAU 3 PLIS / HABILLAGES STRATIFIES</t>
  </si>
  <si>
    <t>Localisation : NIVEAU RDC HAUT :</t>
  </si>
  <si>
    <t>Localisation : POUR ARRET DES HABILLAGES MURAUX DANS LES CIRCULATIONS</t>
  </si>
  <si>
    <t>08.7.6</t>
  </si>
  <si>
    <t>HABILLAGE D'EMBRASURES EN PANNEAUX 3 PLIS - LIVRE VERNI D'USINE</t>
  </si>
  <si>
    <t>08.7.6.1</t>
  </si>
  <si>
    <t>ENCADREMENT BOIS JUSQU'A 0.50m DE LARGE env</t>
  </si>
  <si>
    <t>Localisation : AU DROIT DES OUVERTURES EN MENUISERIES EXTERIEURES</t>
  </si>
  <si>
    <t>08.7.7</t>
  </si>
  <si>
    <t xml:space="preserve">HABILLAGE DE PROTECTION COLLE </t>
  </si>
  <si>
    <t>08.7.7.1</t>
  </si>
  <si>
    <t xml:space="preserve">HABILLAGE DE PROTECTION sur 1.30 m ht </t>
  </si>
  <si>
    <t>Localisation : NIVEAU RDC BAS</t>
  </si>
  <si>
    <t>Localisation : En parois des circulations : 
			- Galerie d'accès pavillon 50, circulation 3, circulation 2</t>
  </si>
  <si>
    <r>
      <rPr>
        <b/>
        <i/>
        <sz val="8"/>
        <color rgb="FF000000"/>
        <rFont val="Arial"/>
        <family val="2"/>
      </rPr>
      <t>Localisation</t>
    </r>
    <r>
      <rPr>
        <i/>
        <sz val="8"/>
        <color rgb="FF000000"/>
        <rFont val="Arial"/>
        <family val="2"/>
      </rPr>
      <t xml:space="preserve"> : En parois des circulations : 
			- Galerie d'accès pavillon 50, circulation 3, circulation 2</t>
    </r>
  </si>
  <si>
    <t>9.M.R</t>
  </si>
  <si>
    <t>9.M.BC</t>
  </si>
  <si>
    <t>9.M.BO</t>
  </si>
  <si>
    <t>08.7.7.2</t>
  </si>
  <si>
    <t xml:space="preserve">HABILLAGE DE PROTECTION EN DOSSERET sur 0.30 m ht </t>
  </si>
  <si>
    <t>08.8</t>
  </si>
  <si>
    <t>OUVRAGES DIVERS</t>
  </si>
  <si>
    <t>08.8.1</t>
  </si>
  <si>
    <t>FOURNITURE ET POSE DE PLINTHES BOIS - A PEINDRE</t>
  </si>
  <si>
    <t>08.8.1.1</t>
  </si>
  <si>
    <t>PLINTHES DROITES EN MEDIUM 100 x 10mm - A PEINDRE / RDC BAS</t>
  </si>
  <si>
    <t>Localisation : NIVEAU RDC "BAS" : ENSEMBLE DES LOCAUX (hors sanitaires et douches)</t>
  </si>
  <si>
    <t>Vestiaires H</t>
  </si>
  <si>
    <t>Localisation : Vestiaires F</t>
  </si>
  <si>
    <t>Localisation : Bureau 1</t>
  </si>
  <si>
    <t>9.M.AH</t>
  </si>
  <si>
    <t>9.M.AI</t>
  </si>
  <si>
    <t>Localisation : Rangement</t>
  </si>
  <si>
    <t>9.M.AJ</t>
  </si>
  <si>
    <t>9.M.AK</t>
  </si>
  <si>
    <t>Localisation : Salle de relaxation</t>
  </si>
  <si>
    <t>9.M.AL</t>
  </si>
  <si>
    <t>9.M.AM</t>
  </si>
  <si>
    <t>Localisation : Salle de pause</t>
  </si>
  <si>
    <t>9.M.AX</t>
  </si>
  <si>
    <t>9.M.AY</t>
  </si>
  <si>
    <t>Localisation : Salle de réunion</t>
  </si>
  <si>
    <t>9.M.AZ</t>
  </si>
  <si>
    <t>9.M.BA</t>
  </si>
  <si>
    <t>Localisation : Vestiaire H</t>
  </si>
  <si>
    <t>9.M.BB</t>
  </si>
  <si>
    <t>9.M.BN</t>
  </si>
  <si>
    <t>9.M.BL</t>
  </si>
  <si>
    <t>9.M.BM</t>
  </si>
  <si>
    <t>Localisation : Local ménage</t>
  </si>
  <si>
    <t>Localisation : SAS salle AERO</t>
  </si>
  <si>
    <t>Localisation : Salle AERO</t>
  </si>
  <si>
    <t>Localisation : Local techn. 1</t>
  </si>
  <si>
    <t>Localisation : Local techn. 3</t>
  </si>
  <si>
    <t>Localisation : Accueil</t>
  </si>
  <si>
    <t>Localisation : Salle de sport</t>
  </si>
  <si>
    <t>Localisation : Palier cage escalier N-1</t>
  </si>
  <si>
    <t>9.M.V</t>
  </si>
  <si>
    <t>Localisation : Vacant 1</t>
  </si>
  <si>
    <t>9.M.W</t>
  </si>
  <si>
    <t>9.M.X</t>
  </si>
  <si>
    <t>Localisation : Vacant 2</t>
  </si>
  <si>
    <t>9.M.Y</t>
  </si>
  <si>
    <t>9.M.AA</t>
  </si>
  <si>
    <t>Localisation : Vacant 3</t>
  </si>
  <si>
    <t>9.M.AB</t>
  </si>
  <si>
    <t>9.M.AC</t>
  </si>
  <si>
    <t>Localisation : Vacant 4</t>
  </si>
  <si>
    <t>9.M.AD</t>
  </si>
  <si>
    <t>9.M.AE</t>
  </si>
  <si>
    <t>Localisation : Salle archives 1</t>
  </si>
  <si>
    <t>9.M.AF</t>
  </si>
  <si>
    <t>9.M.AG</t>
  </si>
  <si>
    <t>Localisation : Salle archives 2</t>
  </si>
  <si>
    <t>9.M.AN</t>
  </si>
  <si>
    <t>9.M.AO</t>
  </si>
  <si>
    <t>Localisation : Salles archives 3</t>
  </si>
  <si>
    <t>9.M.AP</t>
  </si>
  <si>
    <t>9.M.AQ</t>
  </si>
  <si>
    <t>Localisation : Salles archives 4</t>
  </si>
  <si>
    <t>9.M.AR</t>
  </si>
  <si>
    <t>9.M.AS</t>
  </si>
  <si>
    <t>Localisation : Galerie d'accès Pavillons 50 + Circulation 3 + Circulation 2</t>
  </si>
  <si>
    <t>9.M.BR</t>
  </si>
  <si>
    <t>9.M.BQ</t>
  </si>
  <si>
    <t>9.M.BP</t>
  </si>
  <si>
    <t>9.M.BK</t>
  </si>
  <si>
    <t>Localisation : Circulation RDC "Bas"</t>
  </si>
  <si>
    <t>9.M.BJ</t>
  </si>
  <si>
    <t>9.M.BI</t>
  </si>
  <si>
    <t>9.M.BH</t>
  </si>
  <si>
    <t>9.M.BG</t>
  </si>
  <si>
    <t>9.M.BF</t>
  </si>
  <si>
    <t>9.M.BE</t>
  </si>
  <si>
    <t>Localisation : SAS</t>
  </si>
  <si>
    <t>9.M.BD</t>
  </si>
  <si>
    <t>9.M.AW</t>
  </si>
  <si>
    <t>9.M.AV</t>
  </si>
  <si>
    <t>9.M.AU</t>
  </si>
  <si>
    <t>Localisation : Circulation 3</t>
  </si>
  <si>
    <t>Localisation : Degt</t>
  </si>
  <si>
    <t>9.M.BX</t>
  </si>
  <si>
    <t>9.M.BY</t>
  </si>
  <si>
    <t>08.8.1.2</t>
  </si>
  <si>
    <t>PLINTHES DROITES EN MEDIUM 100 x 10mm - A PEINDRE / RDC</t>
  </si>
  <si>
    <t>Localisation : Niveau RDC : ENSEMBLE DES LOCAUX (hors douche et sanitaires)</t>
  </si>
  <si>
    <t>Secrétariat accueil</t>
  </si>
  <si>
    <t>Localisation : Local à définir</t>
  </si>
  <si>
    <t>Localisation : Bureau Médecin 1</t>
  </si>
  <si>
    <t>Localisation : Consultation 8</t>
  </si>
  <si>
    <t>Localisation : Bureau entretien 2</t>
  </si>
  <si>
    <t>Localisation : Bureau d'entretien 3</t>
  </si>
  <si>
    <t>Localisation : Salle de détente PFR - UDT</t>
  </si>
  <si>
    <t>Localisation : Consultation 9</t>
  </si>
  <si>
    <t>Localisation : Consultation 10</t>
  </si>
  <si>
    <t>Localisation : Consultation 11</t>
  </si>
  <si>
    <t>Localisation : Déliverance 1</t>
  </si>
  <si>
    <t>Localisation : Déliverance 2</t>
  </si>
  <si>
    <t>9.M.AT</t>
  </si>
  <si>
    <t>Localisation : Déliverance 3</t>
  </si>
  <si>
    <t>Localisation : Pharmacie</t>
  </si>
  <si>
    <t>Localisation : Coffres</t>
  </si>
  <si>
    <t>Localisation : Secrétariat Accueil</t>
  </si>
  <si>
    <t xml:space="preserve">Localisation : Secrétariat Accueil </t>
  </si>
  <si>
    <t>9.M.BS</t>
  </si>
  <si>
    <t>9.M.BT</t>
  </si>
  <si>
    <t>Localisation : Consultation 7</t>
  </si>
  <si>
    <t>9.M.BW</t>
  </si>
  <si>
    <t>Localisation : Salle de soins</t>
  </si>
  <si>
    <t>9.M.BZ</t>
  </si>
  <si>
    <t>Localisation : Consultation 6</t>
  </si>
  <si>
    <t>9.M.CA</t>
  </si>
  <si>
    <t>9.M.CB</t>
  </si>
  <si>
    <t>Localisation : Consultation 5</t>
  </si>
  <si>
    <t>9.M.CC</t>
  </si>
  <si>
    <t>9.M.CD</t>
  </si>
  <si>
    <t>Localisation : Consultation 4</t>
  </si>
  <si>
    <t>9.M.CE</t>
  </si>
  <si>
    <t>9.M.CF</t>
  </si>
  <si>
    <t>Localisation : Consultation 3</t>
  </si>
  <si>
    <t>9.M.CG</t>
  </si>
  <si>
    <t>9.M.CH</t>
  </si>
  <si>
    <t>Localisation : Consultation 2</t>
  </si>
  <si>
    <t>9.M.CI</t>
  </si>
  <si>
    <t>9.M.CJ</t>
  </si>
  <si>
    <t>Localisation : Consultation 1</t>
  </si>
  <si>
    <t>9.M.CK</t>
  </si>
  <si>
    <t>9.M.CL</t>
  </si>
  <si>
    <t>Localisation : Salle de détente</t>
  </si>
  <si>
    <t>9.M.CO</t>
  </si>
  <si>
    <t>9.M.CP</t>
  </si>
  <si>
    <t>Localisation : Bur. infirmier</t>
  </si>
  <si>
    <t>9.M.CM</t>
  </si>
  <si>
    <t>9.M.CN</t>
  </si>
  <si>
    <t>9.M.CY</t>
  </si>
  <si>
    <t>9.M.CZ</t>
  </si>
  <si>
    <t>9.M.DA</t>
  </si>
  <si>
    <t>9.M.DB</t>
  </si>
  <si>
    <t>9.M.DC</t>
  </si>
  <si>
    <t>9.M.DD</t>
  </si>
  <si>
    <t>9.M.DE</t>
  </si>
  <si>
    <t>9.M.DF</t>
  </si>
  <si>
    <t>Localisation : Accueil bat. 26</t>
  </si>
  <si>
    <t>9.M.DK</t>
  </si>
  <si>
    <t>9.M.DL</t>
  </si>
  <si>
    <t>Localisation : Secrétariat bat. 26</t>
  </si>
  <si>
    <t>9.M.DM</t>
  </si>
  <si>
    <t>9.M.DN</t>
  </si>
  <si>
    <t>Localisation : Salle de réunion commune INTERFACE / UTDT</t>
  </si>
  <si>
    <t>9.M.DP</t>
  </si>
  <si>
    <t>9.M.DQ</t>
  </si>
  <si>
    <t xml:space="preserve">Localisation : Rangement </t>
  </si>
  <si>
    <t>9.M.DT</t>
  </si>
  <si>
    <t>9.M.DU</t>
  </si>
  <si>
    <t>Localisation : Dégagement cage escalier (circulation RDC haut)</t>
  </si>
  <si>
    <t xml:space="preserve">Localisation : Local techn. 3 </t>
  </si>
  <si>
    <t>Localisation : Dégagement</t>
  </si>
  <si>
    <t>Localisation : Dégagement cage escalier (circulation PFR)</t>
  </si>
  <si>
    <t>Localisation : Circulation PFR + Zone d'attente</t>
  </si>
  <si>
    <t>9.M.CS</t>
  </si>
  <si>
    <t>9.M.CR</t>
  </si>
  <si>
    <t>9.M.CQ</t>
  </si>
  <si>
    <t>9.M.BV</t>
  </si>
  <si>
    <t>Localisation : Circulation UTDT</t>
  </si>
  <si>
    <t>9.M.BU</t>
  </si>
  <si>
    <t>Localisation : Salle d’Attente</t>
  </si>
  <si>
    <t>Localisation : Salle d'attente</t>
  </si>
  <si>
    <t>Localisation : Circulation interface</t>
  </si>
  <si>
    <t>Localisation : Sas entrée</t>
  </si>
  <si>
    <t>9.M.DG</t>
  </si>
  <si>
    <t>9.M.DH</t>
  </si>
  <si>
    <t>Localisation : Entrée principale + Circulation RDC Haut</t>
  </si>
  <si>
    <t>9.M.DI</t>
  </si>
  <si>
    <t>9.M.DJ</t>
  </si>
  <si>
    <t>9.M.CU</t>
  </si>
  <si>
    <t>9.M.CV</t>
  </si>
  <si>
    <t>08.8.1.3</t>
  </si>
  <si>
    <t>PLINTHES DROITES EN MEDIUM 100 x 10mm - A PEINDRE / NIVEAU R+1</t>
  </si>
  <si>
    <t>Localisation : Niveau R+1 : ENSEMBLE DES LOCAUX (hors douche et sanitaires)</t>
  </si>
  <si>
    <t>Bureau 11</t>
  </si>
  <si>
    <t>Localisation : Bureau 12</t>
  </si>
  <si>
    <t>Localisation : Bureau 13</t>
  </si>
  <si>
    <t>Localisation : Bureau 14</t>
  </si>
  <si>
    <t>Localisation : Bureau 15</t>
  </si>
  <si>
    <t>Localisation : Bureau 10</t>
  </si>
  <si>
    <t>Localisation : Bureau 9</t>
  </si>
  <si>
    <t>Localisation : Bureau 8</t>
  </si>
  <si>
    <t>Localisation : Bureau 7</t>
  </si>
  <si>
    <t>Localisation : Bureau 16</t>
  </si>
  <si>
    <t>Localisation : Bureau 17</t>
  </si>
  <si>
    <t>Localisation : Bureau 18</t>
  </si>
  <si>
    <t>Localisation : Salle d'attente 3</t>
  </si>
  <si>
    <t>Localisation : Bureau 19</t>
  </si>
  <si>
    <t>Localisation : Bureau 20</t>
  </si>
  <si>
    <t>Localisation : Salle d'attente 2</t>
  </si>
  <si>
    <t>Localisation : Salle d'attente 1</t>
  </si>
  <si>
    <t>Localisation : Salle de détente / repos</t>
  </si>
  <si>
    <t>Localisation : Salle groupe Relax</t>
  </si>
  <si>
    <t>Localisation : Bureau 6</t>
  </si>
  <si>
    <t>Localisation : Bureau 5</t>
  </si>
  <si>
    <t>Localisation : Bureau 4</t>
  </si>
  <si>
    <t>Localisation : Bureau 3</t>
  </si>
  <si>
    <t>Localisation : Bureau 2</t>
  </si>
  <si>
    <t>Localisation : Bureau IDE</t>
  </si>
  <si>
    <t>Localisation : Accueil secrétariat CMP</t>
  </si>
  <si>
    <t>Localisation : Bureau relax 1</t>
  </si>
  <si>
    <t>Localisation : Bureau relax 2</t>
  </si>
  <si>
    <t>Localisation : Bureau polyvalent 1</t>
  </si>
  <si>
    <t>Localisation : Bureau polyvalent 2</t>
  </si>
  <si>
    <t>Localisation : Rangement 1</t>
  </si>
  <si>
    <t>Localisation : Espace disponible</t>
  </si>
  <si>
    <t>9.M.DR</t>
  </si>
  <si>
    <t>Localisation : Rangement 2</t>
  </si>
  <si>
    <t>9.M.DS</t>
  </si>
  <si>
    <t>Localisation : Médiation cuisine</t>
  </si>
  <si>
    <t>9.M.DV</t>
  </si>
  <si>
    <t>9.M.DW</t>
  </si>
  <si>
    <t>9.M.DX</t>
  </si>
  <si>
    <t>9.M.DY</t>
  </si>
  <si>
    <t>9.M.DZ</t>
  </si>
  <si>
    <t>Localisation : Médiation</t>
  </si>
  <si>
    <t>9.M.EA</t>
  </si>
  <si>
    <t>9.M.EB</t>
  </si>
  <si>
    <t>9.M.EC</t>
  </si>
  <si>
    <t>9.M.ED</t>
  </si>
  <si>
    <t>Localisation : Activité création</t>
  </si>
  <si>
    <t>9.M.EE</t>
  </si>
  <si>
    <t>9.M.EF</t>
  </si>
  <si>
    <t>9.M.EG</t>
  </si>
  <si>
    <t>9.M.EH</t>
  </si>
  <si>
    <t>9.M.EI</t>
  </si>
  <si>
    <t>9.M.EJ</t>
  </si>
  <si>
    <t>Localisation : Bureau médecin</t>
  </si>
  <si>
    <t>9.M.EK</t>
  </si>
  <si>
    <t>9.M.EL</t>
  </si>
  <si>
    <t>Localisation : Bureau des entrée</t>
  </si>
  <si>
    <t>9.M.EM</t>
  </si>
  <si>
    <t>9.M.EN</t>
  </si>
  <si>
    <t>Localisation : Réunion commune ADDICTO-CRIAVS</t>
  </si>
  <si>
    <t>9.M.ER</t>
  </si>
  <si>
    <t>9.M.ES</t>
  </si>
  <si>
    <t>9.M.FF</t>
  </si>
  <si>
    <t>9.M.FG</t>
  </si>
  <si>
    <t>Localisation : Espace détente patients</t>
  </si>
  <si>
    <t>9.M.FH</t>
  </si>
  <si>
    <t>9.M.FI</t>
  </si>
  <si>
    <t>Localisation : Zone attente + circulation 4 CMP + Circulation CRIAVS</t>
  </si>
  <si>
    <t>Localisation : Dégagement cage escalier (circulation étage 1)</t>
  </si>
  <si>
    <t>Localisation : Dégagement cage escalier (circulation 1 CMP)</t>
  </si>
  <si>
    <t>Localisation : Espace d'attente + Circulation 1 CMP</t>
  </si>
  <si>
    <t>9.M.EX</t>
  </si>
  <si>
    <t>9.M.EQ</t>
  </si>
  <si>
    <t>9.M.EO</t>
  </si>
  <si>
    <t>Localisation : Placard élec.</t>
  </si>
  <si>
    <t>9.M.FK</t>
  </si>
  <si>
    <t>9.M.FL</t>
  </si>
  <si>
    <t>Localisation : Circulation étage 1</t>
  </si>
  <si>
    <t>9.M.CW</t>
  </si>
  <si>
    <t>9.M.CT</t>
  </si>
  <si>
    <t>9.M.CX</t>
  </si>
  <si>
    <t>Localisation : Courants faibles</t>
  </si>
  <si>
    <t>Localisation : Circulation addicto + Salle d'attente</t>
  </si>
  <si>
    <t>9.M.ET</t>
  </si>
  <si>
    <t>9.M.EU</t>
  </si>
  <si>
    <t>9.M.EV</t>
  </si>
  <si>
    <t>9.M.EW</t>
  </si>
  <si>
    <t>08.8.1.4</t>
  </si>
  <si>
    <t>PLINTHES DROITES EN MEDIUM 100 x 10mm - A PEINDRE / NIVEAU R+2</t>
  </si>
  <si>
    <t>Localisation : Niveau R+2 : ENSEMBLE DES LOCAUX (hors douche et sanitaires)</t>
  </si>
  <si>
    <t>Rangement</t>
  </si>
  <si>
    <t>Localisation : Office</t>
  </si>
  <si>
    <t>Localisation : Bureau cadre</t>
  </si>
  <si>
    <t>Localisation : Salle de groupe 4</t>
  </si>
  <si>
    <t>Localisation : Salle de groupe 3</t>
  </si>
  <si>
    <t>Localisation : Local info Niv2</t>
  </si>
  <si>
    <t>Localisation : Salle de groupe 2</t>
  </si>
  <si>
    <t>Localisation : Open space IDE</t>
  </si>
  <si>
    <t>Localisation : Salle de groupe famille &amp; réunion</t>
  </si>
  <si>
    <t>Localisation : Salle de groupe 1</t>
  </si>
  <si>
    <t>Localisation : Consultation 7 ---- A reprendre d'ici ----</t>
  </si>
  <si>
    <t>Localisation : Bureau consult. 1</t>
  </si>
  <si>
    <t>Localisation : Bureau consult. 2</t>
  </si>
  <si>
    <t>Localisation : Bureau mutualisé 1 - Loire A2D</t>
  </si>
  <si>
    <t>Localisation : Bureau 1 - Loire A2D</t>
  </si>
  <si>
    <t>Localisation : Bureau 2 - Loire A2D</t>
  </si>
  <si>
    <t>Localisation : Bureau mutualisé 2 - Loire A2D</t>
  </si>
  <si>
    <t>Localisation : Dégagement cage escalier (zone attente)</t>
  </si>
  <si>
    <t xml:space="preserve">Localisation : Placard électrique </t>
  </si>
  <si>
    <t>Localisation : Dégagement cage escalier (circulation C2SR 1)</t>
  </si>
  <si>
    <t>Localisation : Dégagement cage escalier (circulation étage 2)</t>
  </si>
  <si>
    <t>Localisation : Local techn. 2</t>
  </si>
  <si>
    <t xml:space="preserve">Localisation : Espace attente + circulation CS2R 1 </t>
  </si>
  <si>
    <t>Localisation : Circulation CS2R 2</t>
  </si>
  <si>
    <t>Localisation : Circulation Etage 2 (+ RE-PAIRE + C2SR)</t>
  </si>
  <si>
    <t>Localisation : Courant faibles</t>
  </si>
  <si>
    <t>08.8.1.5</t>
  </si>
  <si>
    <t>PLINTHES DROITES EN MEDIUM 100 x 10mm - A PEINDRE / NIVEAU R+3</t>
  </si>
  <si>
    <t>Localisation : Niveau R+3 : ENSEMBLE DES LOCAUX (hors douche et sanitaires)</t>
  </si>
  <si>
    <t>Bureau 8 PSY Prem's</t>
  </si>
  <si>
    <t>Localisation : Bureau 7 Structure</t>
  </si>
  <si>
    <t>Localisation : Bureau 9 EM'RAUD 1</t>
  </si>
  <si>
    <t>Localisation : Bureau entretien 3</t>
  </si>
  <si>
    <t>Localisation : Bureau 6 Médecin 2</t>
  </si>
  <si>
    <t>Localisation : Bureau 5 Neuro-Psy 2</t>
  </si>
  <si>
    <t>Localisation : Bureau 4 Neuro-Psy 1</t>
  </si>
  <si>
    <t>Localisation : Bureau 3 ASS; Sociale</t>
  </si>
  <si>
    <t>Localisation : Bureau 10 EM'RAUD 2</t>
  </si>
  <si>
    <t>Localisation : Bureau 11 RUBY 1</t>
  </si>
  <si>
    <t>Localisation : Bureau 12 RUBY 2</t>
  </si>
  <si>
    <t>Localisation : Bureau 13 RUBY 3</t>
  </si>
  <si>
    <t>Localisation : Bureau 14 RUBY 4</t>
  </si>
  <si>
    <t>Localisation : Bureau 2 cadres</t>
  </si>
  <si>
    <t>Localisation : Bureau 1 médecin 1</t>
  </si>
  <si>
    <t>Localisation : Bureau entretien 1</t>
  </si>
  <si>
    <t>Localisation : Bureau 15 RUBY 5</t>
  </si>
  <si>
    <t>Localisation : Bureau 13 secrétariat</t>
  </si>
  <si>
    <t>Localisation : Bureau 16 Pharma. Examen</t>
  </si>
  <si>
    <t>Localisation : Réfectoire</t>
  </si>
  <si>
    <t xml:space="preserve">Localisation : Dégagement cage escalier (circulation service mobile 3) </t>
  </si>
  <si>
    <t>Localisation : Accès combles</t>
  </si>
  <si>
    <t>Localisation : Circulation service mobile 3</t>
  </si>
  <si>
    <t>Localisation : Circulation service mobile 2 + Espace impression</t>
  </si>
  <si>
    <t>Localisation : Circulation service mobile 1</t>
  </si>
  <si>
    <t>Localisation : Circulation étage 3</t>
  </si>
  <si>
    <t>Localisation : Courant faible</t>
  </si>
  <si>
    <t>08.8.1.6</t>
  </si>
  <si>
    <t>PLINTHES DROITES EN MEDIUM 100 x 10mm - A CREMAILLERE - A PEINDRE</t>
  </si>
  <si>
    <t>Cage escalier (circulation RDC bas)</t>
  </si>
  <si>
    <t>Localisation : Dgt</t>
  </si>
  <si>
    <t>Cage escalier (Circulation PFR)</t>
  </si>
  <si>
    <t>Localisation : Cage escalier circulation RDC haut (x2)</t>
  </si>
  <si>
    <t>Cage escalier (espace d'attente)</t>
  </si>
  <si>
    <t>Localisation : Cage escalier circulation étage 1 (x2)</t>
  </si>
  <si>
    <t>Cage escalier (Zone attente)</t>
  </si>
  <si>
    <t>Localisation : Cage escalier (Circulation CS2R 1)</t>
  </si>
  <si>
    <t>Localisation : Cage escalier circulation étage 2 (x2)</t>
  </si>
  <si>
    <t>Accès au combles</t>
  </si>
  <si>
    <t>08.8.2</t>
  </si>
  <si>
    <t>HABILLAGE BOIS SUR JOINT DE DILATATION</t>
  </si>
  <si>
    <t>08.8.2.1</t>
  </si>
  <si>
    <t>Localisation : AU DROIT DU JOINT DE DILATATION - Sur la hauteur du JD</t>
  </si>
  <si>
    <t>Localisation : REZ DE CHAUSSEE BAS</t>
  </si>
  <si>
    <t>Localisation : REZ DE CHAUSSEE</t>
  </si>
  <si>
    <t>Localisation : R+1</t>
  </si>
  <si>
    <t>Localisation : R+2</t>
  </si>
  <si>
    <t>Localisation : R+3</t>
  </si>
  <si>
    <t>08.8.2.2</t>
  </si>
  <si>
    <t xml:space="preserve">   HABILLAGE BOIS SUR JOINT DE DILATATION</t>
  </si>
  <si>
    <t>Localisation : A DEFINIR EN  COURS DE CHANTIER</t>
  </si>
  <si>
    <t>08.8.3</t>
  </si>
  <si>
    <t xml:space="preserve">TABLETTE BOIS 3 PLIS SUR APPUIS DE BAIES- LIVRE FINIE </t>
  </si>
  <si>
    <t>08.8.3.1</t>
  </si>
  <si>
    <t>TABLETTE DROITE 3 PLIS SUR APPUI DE BAIES - JUSQU'A 0.50m DE LARGE - Livré fini</t>
  </si>
  <si>
    <t>Localisation : ENSEMBLE DES APPUIS INTERIEURS AU DROIT DES MENUISERIES EXTERIEURES
	- Hors appuis de 0.20m compté ci-après</t>
  </si>
  <si>
    <r>
      <rPr>
        <b/>
        <i/>
        <sz val="8"/>
        <color rgb="FF000000"/>
        <rFont val="Arial"/>
        <family val="2"/>
      </rPr>
      <t xml:space="preserve">Localisation </t>
    </r>
    <r>
      <rPr>
        <i/>
        <sz val="8"/>
        <color rgb="FF000000"/>
        <rFont val="Arial"/>
        <family val="2"/>
      </rPr>
      <t>: NIVEAU RDC BAS</t>
    </r>
  </si>
  <si>
    <t>08.8.3.2</t>
  </si>
  <si>
    <t>TABLETTE DROITE 3 PLIS SUR APPUI DE BAIES - JUSQU'A 0.25m DE LARGE - Livré fini</t>
  </si>
  <si>
    <t>Localisation : ENSEMBLE DES APPUIS INTERIEURS AU DROIT DES MENUISERIES EXTERIEURES
	- Hors appuis de 0.40m compté ci-avant</t>
  </si>
  <si>
    <t>08.8.4</t>
  </si>
  <si>
    <t>TABLETTE DROITE 3 PLIS SUR NICHES DE RADIATEURS - JUSQU'A 0.30 m DE LARGE - Livré fini</t>
  </si>
  <si>
    <t>Localisation : SUR ENSEMBLE DES NICHES DE RADIATEURS SITUEES CONTRE LES CLOISONS INTERIEURES</t>
  </si>
  <si>
    <t>NIVEAU RDC HAUT</t>
  </si>
  <si>
    <t>08.8.5</t>
  </si>
  <si>
    <t>HABILLAGE DE MARCHES EN PANNEAUX  BOIS 3 PLIS FINITION VERNIE / MARCHES BETON</t>
  </si>
  <si>
    <t>08.8.5.1</t>
  </si>
  <si>
    <t>HABILLAGE DE MARCHES ET CONTREMARCHES EN PANNEAUX BOIS dim 1.60 x 0.30 m x 0.15 m HT/ PORTE IS</t>
  </si>
  <si>
    <t>Localisation : NIVEAU R+2
Habillage des marches d'accès à la toiture terrasse dans la circulation CS2R</t>
  </si>
  <si>
    <t>08.8.6</t>
  </si>
  <si>
    <t>CAISSON BOIS D'HABILLAGE DEMONTABLE</t>
  </si>
  <si>
    <t>08.8.6.1</t>
  </si>
  <si>
    <t xml:space="preserve">   CAISSONS BOIS D'HABILLAGE 2 FACES DE 0.20 x 0.20 m</t>
  </si>
  <si>
    <t>08.8.7</t>
  </si>
  <si>
    <t xml:space="preserve">   POTEAU RAIDISSEUR SUR CLOISON DE 98 mm - A PEINDRE</t>
  </si>
  <si>
    <t>08.8.8</t>
  </si>
  <si>
    <t>CORNIERE ALUMINIUM DE PROTECTION D'ANGLES 2.50 ml HT</t>
  </si>
  <si>
    <t>Localisation : POUR PROTECTION DES ANGLES SORTANTS DANS LES CIRCULATIONS DU RDC HAUT au R+3</t>
  </si>
  <si>
    <t>7.COMMERCIAL(VBASE).100%..100,00</t>
  </si>
  <si>
    <t>RECAPITULATIF
Lot n°08 MENUISERIES INTERIEURES BOIS</t>
  </si>
  <si>
    <t>RECAPITULATIF DES CHAPITRES</t>
  </si>
  <si>
    <t>08.1 - BLOCS-PORTES &amp; TRAPPES</t>
  </si>
  <si>
    <t>08.2 - CHÂSSIS VITRES &amp; OCCULTATIONS INTERIEURS</t>
  </si>
  <si>
    <t>08.3 - PLACARDS</t>
  </si>
  <si>
    <t>08.4 - SIGNALETIQUE INTERIEURE</t>
  </si>
  <si>
    <t>08.5 - ESCALIERS BOIS INTERIEURS</t>
  </si>
  <si>
    <t>08.6 - AMENAGEMENTS INTERIEURS</t>
  </si>
  <si>
    <t>08.7 - PLAFONDS &amp; HABILLAGES MURAUX</t>
  </si>
  <si>
    <t>08.8 - OUVRAGES DIVERS</t>
  </si>
  <si>
    <t>Total du lot MENUISERIES INTERIEURES BOIS</t>
  </si>
  <si>
    <t xml:space="preserve">Soit en toutes lettres TTC : </t>
  </si>
  <si>
    <t>Fait à _________________________
le _____________________________</t>
  </si>
  <si>
    <t>Bon pour accord, signature</t>
  </si>
  <si>
    <t>Signature et cachet de l'Entrepreneur</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</si>
  <si>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</si>
  <si>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</si>
  <si>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</si>
  <si>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</si>
  <si>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</si>
  <si>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</si>
  <si>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</si>
  <si>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</si>
  <si>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</si>
  <si>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</si>
  <si>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</si>
  <si>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</si>
  <si>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</si>
  <si>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</si>
  <si>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</si>
  <si>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</si>
  <si>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</si>
  <si>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</si>
  <si>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</si>
  <si>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</si>
  <si>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</si>
  <si>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</si>
  <si>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</si>
  <si>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</si>
  <si>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</si>
  <si>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</si>
  <si>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</si>
  <si>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</si>
  <si>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Rénovation et aménagement du Pavillon n°26 (CHU Bellevue)</t>
  </si>
  <si>
    <t>D241204</t>
  </si>
  <si>
    <t>10/07/2026</t>
  </si>
  <si>
    <t>DCE</t>
  </si>
  <si>
    <t>1.01</t>
  </si>
  <si>
    <t>13 Rue Ambroise Paré</t>
  </si>
  <si>
    <t>42100 SAINT ETIENNE</t>
  </si>
  <si>
    <t>VERSION</t>
  </si>
  <si>
    <t>4.00</t>
  </si>
  <si>
    <t>TYPEDOC</t>
  </si>
  <si>
    <t>DPGF</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</si>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</sst>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 [$€];[Red]-#,##0.00\ [$€]"/>
    <numFmt numFmtId="168" formatCode="00000"/>
    <numFmt numFmtId="169" formatCode="0#&quot; &quot;##&quot; &quot;##&quot; &quot;##&quot; &quot;##"/>
    <numFmt numFmtId="170" formatCode="#,##0.000"/>
  </numFmts>
  <fonts count="21">
    <font>
      <sz val="11"/>
      <color theme="1"/>
      <name val="Calibri"/>
      <family val="2"/>
      <scheme val="minor"/>
    </font>
    <font>
      <sz val="8"/>
      <color theme="1"/>
      <name val="Arial"/>
      <family val="2"/>
    </font>
    <font>
      <sz val="14"/>
      <color theme="1"/>
      <name val="Arial"/>
      <family val="2"/>
    </font>
    <font>
      <b/>
      <sz val="9"/>
      <color theme="1"/>
      <name val="Arial"/>
      <family val="2"/>
    </font>
    <font>
      <sz val="7"/>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sz val="6"/>
      <color rgb="FF000000"/>
      <name val="Arial"/>
      <family val="2"/>
    </font>
    <font>
      <b/>
      <sz val="9"/>
      <color rgb="FF000000"/>
      <name val="Arial"/>
      <family val="2"/>
    </font>
    <font>
      <sz val="8"/>
      <color rgb="FF000000"/>
      <name val="Arial"/>
      <family val="2"/>
    </font>
    <font>
      <b/>
      <sz val="8"/>
      <color rgb="FF000000"/>
      <name val="Arial"/>
      <family val="2"/>
    </font>
    <font>
      <b/>
      <sz val="8"/>
      <color rgb="FF000000"/>
      <name val="Arial"/>
      <family val="2"/>
    </font>
    <font>
      <i/>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00">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left" vertical="top" wrapText="1"/>
    </xf>
    <xf numFmtId="0" fontId="4" fillId="2" borderId="0" xfId="0" applyFont="1" applyFill="1" applyAlignment="1">
      <alignmen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10" xfId="0" applyFont="1" applyBorder="1" applyAlignment="1">
      <alignment vertical="top" wrapText="1"/>
    </xf>
    <xf numFmtId="0" fontId="9" fillId="0" borderId="10" xfId="0" applyFont="1" applyBorder="1" applyAlignment="1">
      <alignment vertical="top" wrapText="1"/>
    </xf>
    <xf numFmtId="0" fontId="10" fillId="0" borderId="10" xfId="0" applyFont="1" applyBorder="1" applyAlignment="1">
      <alignment vertical="top" wrapText="1"/>
    </xf>
    <xf numFmtId="0" fontId="1" fillId="0" borderId="10" xfId="0" applyFont="1" applyBorder="1" applyAlignment="1">
      <alignment vertical="top" wrapText="1"/>
    </xf>
    <xf numFmtId="0" fontId="11" fillId="0" borderId="10" xfId="0" applyFont="1" applyBorder="1" applyAlignment="1">
      <alignment vertical="top" wrapText="1"/>
    </xf>
    <xf numFmtId="0" fontId="12" fillId="0" borderId="10" xfId="0" applyFont="1" applyBorder="1" applyAlignment="1">
      <alignment vertical="top" wrapText="1"/>
    </xf>
    <xf numFmtId="0" fontId="13" fillId="0" borderId="9" xfId="0" applyFont="1" applyBorder="1" applyAlignment="1">
      <alignment horizontal="right" vertical="top" wrapText="1"/>
    </xf>
    <xf numFmtId="164" fontId="13" fillId="0" borderId="9" xfId="0" applyNumberFormat="1" applyFont="1" applyBorder="1" applyAlignment="1">
      <alignment horizontal="right" vertical="top" wrapText="1"/>
    </xf>
    <xf numFmtId="164" fontId="13" fillId="0" borderId="11" xfId="0" applyNumberFormat="1" applyFont="1" applyBorder="1" applyAlignment="1" applyProtection="1">
      <alignment horizontal="right" vertical="top" wrapText="1"/>
      <protection locked="0"/>
    </xf>
    <xf numFmtId="165" fontId="11" fillId="0" borderId="11" xfId="0" applyNumberFormat="1" applyFont="1" applyBorder="1" applyAlignment="1" applyProtection="1">
      <alignment vertical="top" wrapText="1"/>
      <protection locked="0"/>
    </xf>
    <xf numFmtId="165" fontId="11" fillId="0" borderId="9" xfId="0" applyNumberFormat="1" applyFont="1" applyBorder="1" applyAlignment="1">
      <alignment vertical="top" wrapText="1"/>
    </xf>
    <xf numFmtId="166" fontId="4" fillId="0" borderId="0" xfId="0" applyNumberFormat="1" applyFont="1" applyAlignment="1">
      <alignment horizontal="right" vertical="top" wrapText="1"/>
    </xf>
    <xf numFmtId="0" fontId="14" fillId="0" borderId="10" xfId="0" applyFont="1" applyBorder="1" applyAlignment="1">
      <alignment vertical="top" wrapText="1"/>
    </xf>
    <xf numFmtId="0" fontId="14" fillId="0" borderId="0" xfId="0" applyFont="1" applyAlignment="1">
      <alignment vertical="top" wrapText="1"/>
    </xf>
    <xf numFmtId="0" fontId="15" fillId="0" borderId="1" xfId="0" applyFont="1" applyBorder="1" applyAlignment="1">
      <alignment vertical="top" wrapText="1"/>
    </xf>
    <xf numFmtId="0" fontId="15" fillId="0" borderId="2" xfId="0" applyFont="1" applyBorder="1" applyAlignment="1">
      <alignment vertical="top" wrapText="1"/>
    </xf>
    <xf numFmtId="0" fontId="15" fillId="0" borderId="2" xfId="0" applyFont="1" applyBorder="1" applyAlignment="1">
      <alignment horizontal="right" vertical="top" wrapText="1"/>
    </xf>
    <xf numFmtId="0" fontId="15" fillId="0" borderId="3" xfId="0" applyFont="1" applyBorder="1" applyAlignment="1">
      <alignment horizontal="right" vertical="top" wrapText="1"/>
    </xf>
    <xf numFmtId="0" fontId="1" fillId="0" borderId="4" xfId="0" applyFont="1" applyBorder="1" applyAlignment="1">
      <alignment vertical="top" wrapText="1"/>
    </xf>
    <xf numFmtId="0" fontId="15" fillId="0" borderId="6" xfId="0" applyFont="1" applyBorder="1" applyAlignment="1">
      <alignment vertical="top" wrapText="1"/>
    </xf>
    <xf numFmtId="0" fontId="15" fillId="0" borderId="7" xfId="0" applyFont="1" applyBorder="1" applyAlignment="1">
      <alignment vertical="top" wrapText="1"/>
    </xf>
    <xf numFmtId="167" fontId="15" fillId="0" borderId="7" xfId="0" applyNumberFormat="1" applyFont="1" applyBorder="1" applyAlignment="1">
      <alignment horizontal="right" vertical="top" wrapText="1"/>
    </xf>
    <xf numFmtId="167" fontId="15" fillId="0" borderId="8" xfId="0" applyNumberFormat="1" applyFont="1" applyBorder="1" applyAlignment="1">
      <alignment horizontal="right" vertical="top" wrapText="1"/>
    </xf>
    <xf numFmtId="0" fontId="15" fillId="0" borderId="4" xfId="0" applyFont="1" applyBorder="1" applyAlignment="1">
      <alignment vertical="top" wrapText="1"/>
    </xf>
    <xf numFmtId="0" fontId="15" fillId="0" borderId="0" xfId="0" applyFont="1" applyAlignment="1">
      <alignment vertical="top" wrapText="1"/>
    </xf>
    <xf numFmtId="167" fontId="15" fillId="0" borderId="0" xfId="0" applyNumberFormat="1" applyFont="1" applyAlignment="1">
      <alignment horizontal="right" vertical="top" wrapText="1"/>
    </xf>
    <xf numFmtId="167" fontId="15" fillId="0" borderId="5" xfId="0" applyNumberFormat="1" applyFont="1" applyBorder="1" applyAlignment="1">
      <alignment horizontal="right" vertical="top" wrapText="1"/>
    </xf>
    <xf numFmtId="0" fontId="1" fillId="0" borderId="0" xfId="0" applyFont="1" applyAlignment="1">
      <alignment vertical="top"/>
    </xf>
    <xf numFmtId="165" fontId="13" fillId="0" borderId="9" xfId="0" applyNumberFormat="1" applyFont="1" applyBorder="1" applyAlignment="1">
      <alignment horizontal="right" vertical="top" wrapText="1"/>
    </xf>
    <xf numFmtId="165" fontId="13" fillId="0" borderId="11" xfId="0" applyNumberFormat="1" applyFont="1" applyBorder="1" applyAlignment="1" applyProtection="1">
      <alignment horizontal="right" vertical="top" wrapText="1"/>
      <protection locked="0"/>
    </xf>
    <xf numFmtId="0" fontId="16" fillId="0" borderId="2" xfId="0" applyFont="1" applyBorder="1" applyAlignment="1">
      <alignment horizontal="center" vertical="top" wrapText="1"/>
    </xf>
    <xf numFmtId="0" fontId="17"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vertical="top" wrapText="1"/>
    </xf>
    <xf numFmtId="167" fontId="18" fillId="0" borderId="0" xfId="0" applyNumberFormat="1" applyFont="1" applyAlignment="1">
      <alignment horizontal="right" vertical="top" wrapText="1"/>
    </xf>
    <xf numFmtId="0" fontId="18" fillId="0" borderId="12" xfId="0" applyFont="1" applyBorder="1" applyAlignment="1">
      <alignment vertical="top" wrapText="1"/>
    </xf>
    <xf numFmtId="0" fontId="18" fillId="0" borderId="13"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17" xfId="0" applyFont="1" applyBorder="1" applyAlignment="1">
      <alignment vertical="top" wrapText="1"/>
    </xf>
    <xf numFmtId="167" fontId="3" fillId="0" borderId="0" xfId="0" applyNumberFormat="1" applyFont="1" applyAlignment="1">
      <alignment vertical="top" wrapText="1"/>
    </xf>
    <xf numFmtId="167" fontId="1" fillId="0" borderId="0" xfId="0" applyNumberFormat="1" applyFont="1" applyAlignment="1">
      <alignment vertical="top" wrapText="1"/>
    </xf>
    <xf numFmtId="167" fontId="1" fillId="0" borderId="18" xfId="0" applyNumberFormat="1" applyFont="1" applyBorder="1" applyAlignment="1">
      <alignment vertical="top" wrapText="1"/>
    </xf>
    <xf numFmtId="0" fontId="3" fillId="0" borderId="19" xfId="0" applyFont="1" applyBorder="1" applyAlignment="1">
      <alignment vertical="top" wrapText="1"/>
    </xf>
    <xf numFmtId="0" fontId="1" fillId="0" borderId="20" xfId="0" applyFont="1" applyBorder="1" applyAlignment="1">
      <alignment vertical="top" wrapText="1"/>
    </xf>
    <xf numFmtId="167" fontId="3" fillId="0" borderId="20"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21" xfId="0" applyNumberFormat="1" applyFont="1" applyBorder="1" applyAlignment="1">
      <alignment vertical="top" wrapText="1"/>
    </xf>
    <xf numFmtId="0" fontId="19" fillId="0" borderId="0" xfId="0" applyFont="1" applyAlignment="1">
      <alignment vertical="top" wrapText="1"/>
    </xf>
    <xf numFmtId="0" fontId="3" fillId="0" borderId="0" xfId="0" applyFont="1" applyAlignment="1">
      <alignment vertical="top" wrapText="1"/>
    </xf>
    <xf numFmtId="0" fontId="19" fillId="0" borderId="20" xfId="0" applyFont="1" applyBorder="1" applyAlignment="1">
      <alignment vertical="top" wrapText="1"/>
    </xf>
    <xf numFmtId="0" fontId="6" fillId="0" borderId="0" xfId="0" applyFont="1" applyAlignment="1">
      <alignment vertical="top" wrapText="1"/>
    </xf>
    <xf numFmtId="0" fontId="1" fillId="0" borderId="22" xfId="0" applyFont="1" applyBorder="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23" xfId="0" applyNumberFormat="1" applyFont="1" applyBorder="1" applyAlignment="1">
      <alignment horizontal="right" vertical="top" wrapText="1"/>
    </xf>
    <xf numFmtId="0" fontId="6" fillId="0" borderId="0" xfId="0" applyFont="1" applyAlignment="1">
      <alignment vertical="top"/>
    </xf>
    <xf numFmtId="166" fontId="6" fillId="0" borderId="10"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18" fillId="0" borderId="0" xfId="0" applyFont="1" applyAlignment="1">
      <alignment horizontal="center" vertical="top" wrapText="1"/>
    </xf>
    <xf numFmtId="0" fontId="6" fillId="0" borderId="11" xfId="0" applyFont="1" applyBorder="1" applyAlignment="1" applyProtection="1">
      <alignment vertical="top" wrapText="1"/>
      <protection locked="0"/>
    </xf>
    <xf numFmtId="168" fontId="6" fillId="0" borderId="11" xfId="0" applyNumberFormat="1" applyFont="1" applyBorder="1" applyAlignment="1" applyProtection="1">
      <alignment vertical="top" wrapText="1"/>
      <protection locked="0"/>
    </xf>
    <xf numFmtId="169" fontId="6" fillId="0" borderId="11" xfId="0" applyNumberFormat="1" applyFont="1" applyBorder="1" applyAlignment="1" applyProtection="1">
      <alignment vertical="top" wrapText="1"/>
      <protection locked="0"/>
    </xf>
    <xf numFmtId="0" fontId="20" fillId="0" borderId="0" xfId="0" applyFont="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pplyProtection="1">
      <alignment horizontal="left" vertical="top" wrapText="1"/>
      <protection locked="0"/>
    </xf>
    <xf numFmtId="0" fontId="6" fillId="0" borderId="11" xfId="0" applyFont="1" applyBorder="1" applyAlignment="1" applyProtection="1">
      <alignment horizontal="center" vertical="top" wrapText="1"/>
      <protection locked="0"/>
    </xf>
    <xf numFmtId="170" fontId="6" fillId="0" borderId="11" xfId="0" applyNumberFormat="1" applyFont="1" applyBorder="1" applyAlignment="1" applyProtection="1">
      <alignment horizontal="right" vertical="top" wrapText="1"/>
      <protection locked="0"/>
    </xf>
    <xf numFmtId="167" fontId="6" fillId="0" borderId="11"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 Id="rId4" Type="http://schemas.openxmlformats.org/officeDocument/2006/relationships/image" Target="../media/image4.jpeg"/><Relationship Id="rId5" Type="http://schemas.openxmlformats.org/officeDocument/2006/relationships/image" Target="../media/image5.jpeg"/><Relationship Id="rId6" Type="http://schemas.openxmlformats.org/officeDocument/2006/relationships/image" Target="../media/image6.png"/><Relationship Id="rId7"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4</xdr:col>
      <xdr:colOff>728663</xdr:colOff>
      <xdr:row>1</xdr:row>
      <xdr:rowOff>42863</xdr:rowOff>
    </xdr:from>
    <xdr:to>
      <xdr:col>7</xdr:col>
      <xdr:colOff>240713</xdr:colOff>
      <xdr:row>9</xdr:row>
      <xdr:rowOff>68014</xdr:rowOff>
    </xdr:to>
    <xdr:pic>
      <xdr:nvPicPr>
        <xdr:cNvPr id="2" name="Picture 1" descr="{0c47b73d-c7f0-44bb-879a-a846972ad314}"/>
        <xdr:cNvPicPr>
          <a:picLocks noChangeAspect="1"/>
        </xdr:cNvPicPr>
      </xdr:nvPicPr>
      <xdr:blipFill>
        <a:blip xmlns:r="http://schemas.openxmlformats.org/officeDocument/2006/relationships" r:embed="rId1"/>
        <a:stretch>
          <a:fillRect/>
        </a:stretch>
      </xdr:blipFill>
      <xdr:spPr>
        <a:xfrm>
          <a:off x="3652838" y="157163"/>
          <a:ext cx="2160000" cy="939552"/>
        </a:xfrm>
        <a:prstGeom prst="rect">
          <a:avLst/>
        </a:prstGeom>
      </xdr:spPr>
    </xdr:pic>
    <xdr:clientData/>
  </xdr:twoCellAnchor>
  <xdr:twoCellAnchor editAs="oneCell">
    <xdr:from>
      <xdr:col>4</xdr:col>
      <xdr:colOff>33338</xdr:colOff>
      <xdr:row>51</xdr:row>
      <xdr:rowOff>38100</xdr:rowOff>
    </xdr:from>
    <xdr:to>
      <xdr:col>4</xdr:col>
      <xdr:colOff>922337</xdr:colOff>
      <xdr:row>54</xdr:row>
      <xdr:rowOff>74118</xdr:rowOff>
    </xdr:to>
    <xdr:pic>
      <xdr:nvPicPr>
        <xdr:cNvPr id="3" name="Picture 2" descr="{75186b2b-8a16-4d5b-b12c-2c72eddbda75}"/>
        <xdr:cNvPicPr>
          <a:picLocks noChangeAspect="1"/>
        </xdr:cNvPicPr>
      </xdr:nvPicPr>
      <xdr:blipFill>
        <a:blip xmlns:r="http://schemas.openxmlformats.org/officeDocument/2006/relationships" r:embed="rId2"/>
        <a:stretch>
          <a:fillRect/>
        </a:stretch>
      </xdr:blipFill>
      <xdr:spPr>
        <a:xfrm>
          <a:off x="2957513" y="5867400"/>
          <a:ext cx="889000" cy="378918"/>
        </a:xfrm>
        <a:prstGeom prst="rect">
          <a:avLst/>
        </a:prstGeom>
      </xdr:spPr>
    </xdr:pic>
    <xdr:clientData/>
  </xdr:twoCellAnchor>
  <xdr:twoCellAnchor editAs="oneCell">
    <xdr:from>
      <xdr:col>1</xdr:col>
      <xdr:colOff>33338</xdr:colOff>
      <xdr:row>79</xdr:row>
      <xdr:rowOff>95250</xdr:rowOff>
    </xdr:from>
    <xdr:to>
      <xdr:col>1</xdr:col>
      <xdr:colOff>636587</xdr:colOff>
      <xdr:row>85</xdr:row>
      <xdr:rowOff>12700</xdr:rowOff>
    </xdr:to>
    <xdr:pic>
      <xdr:nvPicPr>
        <xdr:cNvPr id="4" name="Picture 3" descr="{bd0be4e1-6c84-4eab-8d1b-73240698390d}"/>
        <xdr:cNvPicPr>
          <a:picLocks noChangeAspect="1"/>
        </xdr:cNvPicPr>
      </xdr:nvPicPr>
      <xdr:blipFill>
        <a:blip xmlns:r="http://schemas.openxmlformats.org/officeDocument/2006/relationships" r:embed="rId3"/>
        <a:stretch>
          <a:fillRect/>
        </a:stretch>
      </xdr:blipFill>
      <xdr:spPr>
        <a:xfrm>
          <a:off x="42863" y="9124950"/>
          <a:ext cx="603250" cy="603250"/>
        </a:xfrm>
        <a:prstGeom prst="rect">
          <a:avLst/>
        </a:prstGeom>
      </xdr:spPr>
    </xdr:pic>
    <xdr:clientData/>
  </xdr:twoCellAnchor>
  <xdr:twoCellAnchor editAs="oneCell">
    <xdr:from>
      <xdr:col>1</xdr:col>
      <xdr:colOff>33338</xdr:colOff>
      <xdr:row>74</xdr:row>
      <xdr:rowOff>52388</xdr:rowOff>
    </xdr:from>
    <xdr:to>
      <xdr:col>1</xdr:col>
      <xdr:colOff>636587</xdr:colOff>
      <xdr:row>76</xdr:row>
      <xdr:rowOff>53597</xdr:rowOff>
    </xdr:to>
    <xdr:pic>
      <xdr:nvPicPr>
        <xdr:cNvPr id="5" name="Picture 4" descr="{aa41ed00-e46c-4dfe-922f-98addf71b205}"/>
        <xdr:cNvPicPr>
          <a:picLocks noChangeAspect="1"/>
        </xdr:cNvPicPr>
      </xdr:nvPicPr>
      <xdr:blipFill>
        <a:blip xmlns:r="http://schemas.openxmlformats.org/officeDocument/2006/relationships" r:embed="rId4"/>
        <a:stretch>
          <a:fillRect/>
        </a:stretch>
      </xdr:blipFill>
      <xdr:spPr>
        <a:xfrm>
          <a:off x="42863" y="8510588"/>
          <a:ext cx="603250" cy="229810"/>
        </a:xfrm>
        <a:prstGeom prst="rect">
          <a:avLst/>
        </a:prstGeom>
      </xdr:spPr>
    </xdr:pic>
    <xdr:clientData/>
  </xdr:twoCellAnchor>
  <xdr:twoCellAnchor editAs="oneCell">
    <xdr:from>
      <xdr:col>1</xdr:col>
      <xdr:colOff>33338</xdr:colOff>
      <xdr:row>67</xdr:row>
      <xdr:rowOff>19050</xdr:rowOff>
    </xdr:from>
    <xdr:to>
      <xdr:col>1</xdr:col>
      <xdr:colOff>636587</xdr:colOff>
      <xdr:row>69</xdr:row>
      <xdr:rowOff>88900</xdr:rowOff>
    </xdr:to>
    <xdr:pic>
      <xdr:nvPicPr>
        <xdr:cNvPr id="6" name="Picture 5" descr="{5fa552ec-c622-44a8-86bf-d07651107c2d}"/>
        <xdr:cNvPicPr>
          <a:picLocks noChangeAspect="1"/>
        </xdr:cNvPicPr>
      </xdr:nvPicPr>
      <xdr:blipFill>
        <a:blip xmlns:r="http://schemas.openxmlformats.org/officeDocument/2006/relationships" r:embed="rId5"/>
        <a:stretch>
          <a:fillRect/>
        </a:stretch>
      </xdr:blipFill>
      <xdr:spPr>
        <a:xfrm>
          <a:off x="42863" y="7677150"/>
          <a:ext cx="603250" cy="298450"/>
        </a:xfrm>
        <a:prstGeom prst="rect">
          <a:avLst/>
        </a:prstGeom>
      </xdr:spPr>
    </xdr:pic>
    <xdr:clientData/>
  </xdr:twoCellAnchor>
  <xdr:twoCellAnchor editAs="oneCell">
    <xdr:from>
      <xdr:col>1</xdr:col>
      <xdr:colOff>38100</xdr:colOff>
      <xdr:row>60</xdr:row>
      <xdr:rowOff>85725</xdr:rowOff>
    </xdr:from>
    <xdr:to>
      <xdr:col>1</xdr:col>
      <xdr:colOff>641350</xdr:colOff>
      <xdr:row>62</xdr:row>
      <xdr:rowOff>36308</xdr:rowOff>
    </xdr:to>
    <xdr:pic>
      <xdr:nvPicPr>
        <xdr:cNvPr id="7" name="Picture 6" descr="{d5964c36-9e86-4193-bb1d-a7da8d4251f2}"/>
        <xdr:cNvPicPr>
          <a:picLocks noChangeAspect="1"/>
        </xdr:cNvPicPr>
      </xdr:nvPicPr>
      <xdr:blipFill>
        <a:blip xmlns:r="http://schemas.openxmlformats.org/officeDocument/2006/relationships" r:embed="rId6"/>
        <a:stretch>
          <a:fillRect/>
        </a:stretch>
      </xdr:blipFill>
      <xdr:spPr>
        <a:xfrm>
          <a:off x="47625" y="6943725"/>
          <a:ext cx="603250" cy="179183"/>
        </a:xfrm>
        <a:prstGeom prst="rect">
          <a:avLst/>
        </a:prstGeom>
      </xdr:spPr>
    </xdr:pic>
    <xdr:clientData/>
  </xdr:twoCellAnchor>
  <xdr:twoCellAnchor editAs="oneCell">
    <xdr:from>
      <xdr:col>1</xdr:col>
      <xdr:colOff>33338</xdr:colOff>
      <xdr:row>51</xdr:row>
      <xdr:rowOff>95250</xdr:rowOff>
    </xdr:from>
    <xdr:to>
      <xdr:col>1</xdr:col>
      <xdr:colOff>636587</xdr:colOff>
      <xdr:row>57</xdr:row>
      <xdr:rowOff>12700</xdr:rowOff>
    </xdr:to>
    <xdr:pic>
      <xdr:nvPicPr>
        <xdr:cNvPr id="8" name="Picture 7" descr="{99c1fe5d-7931-4c9a-b3ee-1ee395396474}"/>
        <xdr:cNvPicPr>
          <a:picLocks noChangeAspect="1"/>
        </xdr:cNvPicPr>
      </xdr:nvPicPr>
      <xdr:blipFill>
        <a:blip xmlns:r="http://schemas.openxmlformats.org/officeDocument/2006/relationships" r:embed="rId7"/>
        <a:stretch>
          <a:fillRect/>
        </a:stretch>
      </xdr:blipFill>
      <xdr:spPr>
        <a:xfrm>
          <a:off x="42863" y="5924550"/>
          <a:ext cx="603250" cy="603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7"/>
      <c r="F47" s="10" t="s">
        <v>4</v>
      </c>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11" t="s">
        <v>9</v>
      </c>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11" t="s">
        <v>8</v>
      </c>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2">
        <f>IF('Paramètres'!C9&lt;&gt;"",'Paramètres'!C9,"")</f>
        <v/>
      </c>
      <c r="F62" s="12"/>
      <c r="G62" s="12"/>
      <c r="H62" s="12"/>
      <c r="I62" s="8"/>
    </row>
    <row r="63" spans="2:9" ht="9.00113" customHeight="1">
      <c r="B63" s="5"/>
      <c r="C63" s="6"/>
      <c r="D63" s="7"/>
      <c r="E63" s="12"/>
      <c r="F63" s="12"/>
      <c r="G63" s="12"/>
      <c r="H63" s="12"/>
      <c r="I63" s="8"/>
    </row>
    <row r="64" spans="2:9" ht="9.00113" customHeight="1">
      <c r="B64" s="5"/>
      <c r="C64" s="6"/>
      <c r="D64" s="7"/>
      <c r="E64" s="12"/>
      <c r="F64" s="12"/>
      <c r="G64" s="12"/>
      <c r="H64" s="12"/>
      <c r="I64" s="8"/>
    </row>
    <row r="65" spans="2:9" ht="9.00113" customHeight="1">
      <c r="B65" s="5"/>
      <c r="C65" s="6"/>
      <c r="D65" s="7"/>
      <c r="E65" s="12"/>
      <c r="F65" s="12"/>
      <c r="G65" s="12"/>
      <c r="H65" s="12"/>
      <c r="I65" s="8"/>
    </row>
    <row r="66" spans="2:9" ht="9.00113" customHeight="1">
      <c r="B66" s="5"/>
      <c r="C66" s="11" t="s">
        <v>7</v>
      </c>
      <c r="D66" s="7"/>
      <c r="E66" s="12">
        <f>IF('Paramètres'!C11&lt;&gt;"",'Paramètres'!C11,"")</f>
        <v/>
      </c>
      <c r="F66" s="12"/>
      <c r="G66" s="12"/>
      <c r="H66" s="12"/>
      <c r="I66" s="8"/>
    </row>
    <row r="67" spans="2:9" ht="9.00113" customHeight="1">
      <c r="B67" s="5"/>
      <c r="C67" s="6"/>
      <c r="D67" s="7"/>
      <c r="E67" s="12"/>
      <c r="F67" s="12"/>
      <c r="G67" s="12"/>
      <c r="H67" s="12"/>
      <c r="I67" s="8"/>
    </row>
    <row r="68" spans="2:9" ht="9.00113" customHeight="1">
      <c r="B68" s="5"/>
      <c r="C68" s="6"/>
      <c r="D68" s="7"/>
      <c r="E68" s="12"/>
      <c r="F68" s="12"/>
      <c r="G68" s="12"/>
      <c r="H68" s="12"/>
      <c r="I68" s="8"/>
    </row>
    <row r="69" spans="2:9" ht="9.00113" customHeight="1">
      <c r="B69" s="5"/>
      <c r="C69" s="6"/>
      <c r="D69" s="7"/>
      <c r="E69" s="12"/>
      <c r="F69" s="12"/>
      <c r="G69" s="12"/>
      <c r="H69" s="12"/>
      <c r="I69" s="8"/>
    </row>
    <row r="70" spans="2:9" ht="9.00113" customHeight="1">
      <c r="B70" s="5"/>
      <c r="C70" s="6"/>
      <c r="D70" s="7"/>
      <c r="E70" s="12"/>
      <c r="F70" s="12"/>
      <c r="G70" s="12"/>
      <c r="H70" s="12"/>
      <c r="I70" s="8"/>
    </row>
    <row r="71" spans="2:9" ht="9.00113" customHeight="1">
      <c r="B71" s="5"/>
      <c r="C71" s="6"/>
      <c r="D71" s="7"/>
      <c r="E71" s="13">
        <f>IF('Paramètres'!C3&lt;&gt;"",'Paramètres'!C3,"")</f>
        <v/>
      </c>
      <c r="F71" s="14"/>
      <c r="G71" s="14"/>
      <c r="H71" s="15"/>
      <c r="I71" s="8"/>
    </row>
    <row r="72" spans="2:9" ht="9.00113" customHeight="1">
      <c r="B72" s="5"/>
      <c r="C72" s="6"/>
      <c r="D72" s="7"/>
      <c r="E72" s="16"/>
      <c r="F72" s="9"/>
      <c r="G72" s="9"/>
      <c r="H72" s="17"/>
      <c r="I72" s="8"/>
    </row>
    <row r="73" spans="2:9" ht="9.00113" customHeight="1">
      <c r="B73" s="5"/>
      <c r="C73" s="11" t="s">
        <v>6</v>
      </c>
      <c r="D73" s="7"/>
      <c r="E73" s="16"/>
      <c r="F73" s="9"/>
      <c r="G73" s="9"/>
      <c r="H73" s="17"/>
      <c r="I73" s="8"/>
    </row>
    <row r="74" spans="2:9" ht="9.00113" customHeight="1">
      <c r="B74" s="5"/>
      <c r="C74" s="6"/>
      <c r="D74" s="7"/>
      <c r="E74" s="16"/>
      <c r="F74" s="9"/>
      <c r="G74" s="9"/>
      <c r="H74" s="17"/>
      <c r="I74" s="8"/>
    </row>
    <row r="75" spans="2:9" ht="9.00113" customHeight="1">
      <c r="B75" s="5"/>
      <c r="C75" s="6"/>
      <c r="D75" s="7"/>
      <c r="E75" s="16"/>
      <c r="F75" s="9"/>
      <c r="G75" s="9"/>
      <c r="H75" s="17"/>
      <c r="I75" s="8"/>
    </row>
    <row r="76" spans="2:9" ht="9.00113" customHeight="1">
      <c r="B76" s="5"/>
      <c r="C76" s="6"/>
      <c r="D76" s="7"/>
      <c r="E76" s="16"/>
      <c r="F76" s="9"/>
      <c r="G76" s="9"/>
      <c r="H76" s="17"/>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5"/>
      <c r="C80" s="11" t="s">
        <v>5</v>
      </c>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27">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 ref="C52:C58"/>
    <mergeCell ref="B52:B58"/>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S3203"/>
  <sheetViews>
    <sheetView showGridLines="0" tabSelected="1" workbookViewId="0">
      <pane ySplit="3" topLeftCell="A4" activePane="bottomLeft" state="frozen"/>
      <selection pane="bottomLeft" activeCell="J33" sqref="J33"/>
    </sheetView>
  </sheetViews>
  <sheetFormatPr defaultRowHeight="15"/>
  <cols>
    <col min="1" max="1" width="0" hidden="1" customWidth="1"/>
    <col min="2" max="2" width="5" customWidth="1"/>
    <col min="3" max="3" width="0" hidden="1" customWidth="1"/>
    <col min="4" max="4" width="21.140625" customWidth="1"/>
    <col min="5" max="10" width="8.140625" customWidth="1"/>
    <col min="11" max="12" width="12.5703125" customWidth="1"/>
    <col min="13" max="13" width="10.7109375" customWidth="1"/>
    <col min="14" max="14" width="0" hidden="1" customWidth="1"/>
    <col min="15" max="15" width="10.7109375" customWidth="1"/>
    <col min="16" max="19" width="0" hidden="1" customWidth="1"/>
    <col min="20" max="69" width="10.7109375" customWidth="1"/>
  </cols>
  <sheetData>
    <row r="1" spans="1:19" hidden="1">
      <c r="A1" s="7" t="s">
        <v>10</v>
      </c>
      <c r="B1" s="7" t="s">
        <v>11</v>
      </c>
      <c r="C1" s="7" t="s">
        <v>12</v>
      </c>
      <c r="D1" s="7" t="s">
        <v>13</v>
      </c>
      <c r="E1" s="7" t="s">
        <v>14</v>
      </c>
      <c r="F1" s="7" t="s">
        <v>15</v>
      </c>
      <c r="G1" s="7" t="s">
        <v>16</v>
      </c>
      <c r="H1" s="7" t="s">
        <v>17</v>
      </c>
      <c r="I1" s="7" t="s">
        <v>18</v>
      </c>
      <c r="J1" s="7" t="s">
        <v>19</v>
      </c>
      <c r="K1" s="7" t="s">
        <v>20</v>
      </c>
      <c r="L1" s="7" t="s">
        <v>21</v>
      </c>
      <c r="M1" s="7" t="s">
        <v>22</v>
      </c>
      <c r="O1" s="7" t="s">
        <v>23</v>
      </c>
      <c r="P1" s="7" t="s">
        <v>24</v>
      </c>
      <c r="Q1" s="7" t="s">
        <v>25</v>
      </c>
      <c r="R1" s="7" t="s">
        <v>26</v>
      </c>
      <c r="S1" s="7" t="s">
        <v>27</v>
      </c>
    </row>
    <row r="3" spans="1:19">
      <c r="A3" s="7" t="s">
        <v>28</v>
      </c>
      <c r="B3" s="26" t="s">
        <v>29</v>
      </c>
      <c r="C3" s="26" t="s">
        <v>30</v>
      </c>
      <c r="D3" s="26" t="s">
        <v>31</v>
      </c>
      <c r="E3" s="26"/>
      <c r="F3" s="26"/>
      <c r="G3" s="26"/>
      <c r="H3" s="26" t="s">
        <v>17</v>
      </c>
      <c r="I3" s="26" t="s">
        <v>32</v>
      </c>
      <c r="J3" s="26" t="s">
        <v>33</v>
      </c>
      <c r="K3" s="26" t="s">
        <v>34</v>
      </c>
      <c r="L3" s="26" t="s">
        <v>35</v>
      </c>
      <c r="M3" s="26" t="s">
        <v>36</v>
      </c>
      <c r="N3" s="26" t="s">
        <v>37</v>
      </c>
      <c r="O3" s="26" t="s">
        <v>38</v>
      </c>
      <c r="P3" s="26" t="s">
        <v>39</v>
      </c>
      <c r="Q3" s="26" t="s">
        <v>40</v>
      </c>
      <c r="R3" s="26" t="s">
        <v>41</v>
      </c>
      <c r="S3" s="26" t="s">
        <v>42</v>
      </c>
    </row>
    <row r="4" spans="1:19" ht="15.75" customHeight="1">
      <c r="A4" s="7">
        <v>2</v>
      </c>
      <c r="B4" s="27" t="s">
        <v>43</v>
      </c>
      <c r="C4" s="27"/>
      <c r="D4" s="28" t="s">
        <v>44</v>
      </c>
      <c r="E4" s="28"/>
      <c r="F4" s="28"/>
      <c r="G4" s="28"/>
      <c r="H4" s="28"/>
      <c r="I4" s="28"/>
      <c r="J4" s="28"/>
      <c r="K4" s="28"/>
      <c r="L4" s="28"/>
      <c r="M4" s="7"/>
    </row>
    <row r="5" spans="1:19" hidden="1">
      <c r="A5" s="7">
        <v>5</v>
      </c>
    </row>
    <row r="6" spans="1:19" hidden="1">
      <c r="A6" s="7" t="s">
        <v>45</v>
      </c>
    </row>
    <row r="7" spans="1:19" hidden="1">
      <c r="A7" s="7">
        <v>5</v>
      </c>
    </row>
    <row r="8" spans="1:19" hidden="1">
      <c r="A8" s="7" t="s">
        <v>45</v>
      </c>
    </row>
    <row r="9" spans="1:19" hidden="1">
      <c r="A9" s="7">
        <v>8</v>
      </c>
    </row>
    <row r="10" spans="1:19" hidden="1">
      <c r="A10" s="7" t="s">
        <v>46</v>
      </c>
    </row>
    <row r="11" spans="1:19" hidden="1">
      <c r="A11" s="7">
        <v>8</v>
      </c>
    </row>
    <row r="12" spans="1:19" hidden="1">
      <c r="A12" s="7" t="s">
        <v>46</v>
      </c>
    </row>
    <row r="13" spans="1:19" ht="15.75" customHeight="1">
      <c r="A13" s="7">
        <v>3</v>
      </c>
      <c r="B13" s="27" t="s">
        <v>47</v>
      </c>
      <c r="C13" s="27"/>
      <c r="D13" s="28" t="s">
        <v>48</v>
      </c>
      <c r="E13" s="28"/>
      <c r="F13" s="28"/>
      <c r="G13" s="28"/>
      <c r="H13" s="28"/>
      <c r="I13" s="28"/>
      <c r="J13" s="28"/>
      <c r="K13" s="28"/>
      <c r="L13" s="28"/>
      <c r="M13" s="7"/>
    </row>
    <row r="14" spans="1:19" ht="24" customHeight="1">
      <c r="A14" s="7">
        <v>8</v>
      </c>
      <c r="B14" s="29" t="s">
        <v>49</v>
      </c>
      <c r="C14" s="29"/>
      <c r="D14" s="30" t="s">
        <v>50</v>
      </c>
      <c r="E14" s="30"/>
      <c r="F14" s="30"/>
      <c r="G14" s="30"/>
      <c r="H14" s="31"/>
      <c r="I14" s="31"/>
      <c r="J14" s="31"/>
      <c r="K14" s="31"/>
      <c r="L14" s="32"/>
      <c r="M14" s="7"/>
    </row>
    <row r="15" spans="1:19" hidden="1">
      <c r="A15" s="7" t="s">
        <v>51</v>
      </c>
    </row>
    <row r="16" spans="1:19" hidden="1">
      <c r="A16" s="7" t="s">
        <v>51</v>
      </c>
    </row>
    <row r="17" spans="1:1" hidden="1">
      <c r="A17" s="7" t="s">
        <v>51</v>
      </c>
    </row>
    <row r="18" spans="1:1" hidden="1">
      <c r="A18" s="7" t="s">
        <v>51</v>
      </c>
    </row>
    <row r="19" spans="1:1" hidden="1">
      <c r="A19" s="7" t="s">
        <v>51</v>
      </c>
    </row>
    <row r="20" spans="1:1" hidden="1">
      <c r="A20" s="7" t="s">
        <v>51</v>
      </c>
    </row>
    <row r="21" spans="1:1" hidden="1">
      <c r="A21" s="7" t="s">
        <v>51</v>
      </c>
    </row>
    <row r="22" spans="1:1" hidden="1">
      <c r="A22" s="7" t="s">
        <v>51</v>
      </c>
    </row>
    <row r="23" spans="1:1" hidden="1">
      <c r="A23" s="7" t="s">
        <v>51</v>
      </c>
    </row>
    <row r="24" spans="1:1" hidden="1">
      <c r="A24" s="7" t="s">
        <v>51</v>
      </c>
    </row>
    <row r="25" spans="1:1" hidden="1">
      <c r="A25" s="7" t="s">
        <v>51</v>
      </c>
    </row>
    <row r="26" spans="1:1" hidden="1">
      <c r="A26" s="7" t="s">
        <v>51</v>
      </c>
    </row>
    <row r="27" spans="1:1" hidden="1">
      <c r="A27" s="7" t="s">
        <v>51</v>
      </c>
    </row>
    <row r="28" spans="1:1" hidden="1">
      <c r="A28" s="7" t="s">
        <v>51</v>
      </c>
    </row>
    <row r="29" spans="1:1" hidden="1">
      <c r="A29" s="7" t="s">
        <v>51</v>
      </c>
    </row>
    <row r="30" spans="1:1" hidden="1">
      <c r="A30" s="7" t="s">
        <v>51</v>
      </c>
    </row>
    <row r="31" spans="1:1" hidden="1">
      <c r="A31" s="7" t="s">
        <v>51</v>
      </c>
    </row>
    <row r="32" spans="1:1" hidden="1">
      <c r="A32" s="7" t="s">
        <v>51</v>
      </c>
    </row>
    <row r="33" spans="1:19" ht="22.5" customHeight="1">
      <c r="A33" s="7">
        <v>9</v>
      </c>
      <c r="B33" s="29" t="s">
        <v>52</v>
      </c>
      <c r="C33" s="29"/>
      <c r="D33" s="33" t="s">
        <v>53</v>
      </c>
      <c r="E33" s="31"/>
      <c r="F33" s="31"/>
      <c r="G33" s="31"/>
      <c r="H33" s="34" t="s">
        <v>17</v>
      </c>
      <c r="I33" s="35">
        <v>2</v>
      </c>
      <c r="J33" s="36"/>
      <c r="K33" s="37"/>
      <c r="L33" s="38">
        <f>IF(AND(I33= "",J33= ""), 0, ROUND(ROUND(K33, 2) * ROUND(IF(J33="",I33,J33),  0), 2))</f>
        <v/>
      </c>
      <c r="M33" s="7"/>
      <c r="O33" s="39">
        <v>0.2</v>
      </c>
      <c r="S33" s="7">
        <v>1906</v>
      </c>
    </row>
    <row r="34" spans="1:19" hidden="1">
      <c r="A34" s="7" t="s">
        <v>54</v>
      </c>
    </row>
    <row r="35" spans="1:19" hidden="1">
      <c r="A35" s="7" t="s">
        <v>54</v>
      </c>
    </row>
    <row r="36" spans="1:19">
      <c r="A36" s="7" t="s">
        <v>55</v>
      </c>
      <c r="B36" s="40"/>
      <c r="C36" s="40"/>
      <c r="D36" s="40" t="s">
        <v>56</v>
      </c>
      <c r="E36" s="40"/>
      <c r="F36" s="40"/>
      <c r="G36" s="40"/>
      <c r="H36" s="40"/>
      <c r="I36" s="40"/>
      <c r="J36" s="40"/>
      <c r="K36" s="40"/>
      <c r="L36" s="40"/>
    </row>
    <row r="37" spans="1:19">
      <c r="A37" s="7" t="s">
        <v>55</v>
      </c>
      <c r="B37" s="40"/>
      <c r="C37" s="40"/>
      <c r="D37" s="41" t="s">
        <v>58</v>
      </c>
      <c r="E37" s="40"/>
      <c r="F37" s="40"/>
      <c r="G37" s="40"/>
      <c r="H37" s="40"/>
      <c r="I37" s="40"/>
      <c r="J37" s="40"/>
      <c r="K37" s="40"/>
      <c r="L37" s="40"/>
    </row>
    <row r="38" spans="1:19" hidden="1">
      <c r="A38" s="7" t="s">
        <v>59</v>
      </c>
    </row>
    <row r="39" spans="1:19" hidden="1">
      <c r="A39" s="7" t="s">
        <v>60</v>
      </c>
    </row>
    <row r="40" spans="1:19" ht="22.5" customHeight="1">
      <c r="A40" s="7">
        <v>9</v>
      </c>
      <c r="B40" s="29" t="s">
        <v>61</v>
      </c>
      <c r="C40" s="29"/>
      <c r="D40" s="33" t="s">
        <v>62</v>
      </c>
      <c r="E40" s="31"/>
      <c r="F40" s="31"/>
      <c r="G40" s="31"/>
      <c r="H40" s="34" t="s">
        <v>17</v>
      </c>
      <c r="I40" s="35">
        <v>1</v>
      </c>
      <c r="J40" s="36"/>
      <c r="K40" s="37"/>
      <c r="L40" s="38">
        <f>IF(AND(I40= "",J40= ""), 0, ROUND(ROUND(K40, 2) * ROUND(IF(J40="",I40,J40),  0), 2))</f>
        <v/>
      </c>
      <c r="M40" s="7"/>
      <c r="O40" s="39">
        <v>0.2</v>
      </c>
      <c r="S40" s="7">
        <v>1906</v>
      </c>
    </row>
    <row r="41" spans="1:19" hidden="1">
      <c r="A41" s="7" t="s">
        <v>54</v>
      </c>
    </row>
    <row r="42" spans="1:19" hidden="1">
      <c r="A42" s="7" t="s">
        <v>54</v>
      </c>
    </row>
    <row r="43" spans="1:19">
      <c r="A43" s="7" t="s">
        <v>55</v>
      </c>
      <c r="B43" s="40"/>
      <c r="C43" s="40"/>
      <c r="D43" s="40" t="s">
        <v>56</v>
      </c>
      <c r="E43" s="40"/>
      <c r="F43" s="40"/>
      <c r="G43" s="40"/>
      <c r="H43" s="40"/>
      <c r="I43" s="40"/>
      <c r="J43" s="40"/>
      <c r="K43" s="40"/>
      <c r="L43" s="40"/>
    </row>
    <row r="44" spans="1:19" ht="22.5" customHeight="1">
      <c r="A44" s="7" t="s">
        <v>55</v>
      </c>
      <c r="B44" s="40"/>
      <c r="C44" s="40"/>
      <c r="D44" s="41" t="s">
        <v>64</v>
      </c>
      <c r="E44" s="40"/>
      <c r="F44" s="40"/>
      <c r="G44" s="40"/>
      <c r="H44" s="40"/>
      <c r="I44" s="40"/>
      <c r="J44" s="40"/>
      <c r="K44" s="40"/>
      <c r="L44" s="40"/>
    </row>
    <row r="45" spans="1:19" hidden="1">
      <c r="A45" s="7" t="s">
        <v>59</v>
      </c>
    </row>
    <row r="46" spans="1:19" hidden="1">
      <c r="A46" s="7" t="s">
        <v>60</v>
      </c>
    </row>
    <row r="47" spans="1:19" ht="22.5" customHeight="1">
      <c r="A47" s="7">
        <v>9</v>
      </c>
      <c r="B47" s="29" t="s">
        <v>65</v>
      </c>
      <c r="C47" s="29"/>
      <c r="D47" s="33" t="s">
        <v>66</v>
      </c>
      <c r="E47" s="31"/>
      <c r="F47" s="31"/>
      <c r="G47" s="31"/>
      <c r="H47" s="34" t="s">
        <v>17</v>
      </c>
      <c r="I47" s="35">
        <v>5</v>
      </c>
      <c r="J47" s="36"/>
      <c r="K47" s="37"/>
      <c r="L47" s="38">
        <f>IF(AND(I47= "",J47= ""), 0, ROUND(ROUND(K47, 2) * ROUND(IF(J47="",I47,J47),  0), 2))</f>
        <v/>
      </c>
      <c r="M47" s="7"/>
      <c r="O47" s="39">
        <v>0.2</v>
      </c>
      <c r="S47" s="7">
        <v>1906</v>
      </c>
    </row>
    <row r="48" spans="1:19" hidden="1">
      <c r="A48" s="7" t="s">
        <v>54</v>
      </c>
    </row>
    <row r="49" spans="1:19" hidden="1">
      <c r="A49" s="7" t="s">
        <v>54</v>
      </c>
    </row>
    <row r="50" spans="1:19">
      <c r="A50" s="7" t="s">
        <v>55</v>
      </c>
      <c r="B50" s="40"/>
      <c r="C50" s="40"/>
      <c r="D50" s="40" t="s">
        <v>56</v>
      </c>
      <c r="E50" s="40"/>
      <c r="F50" s="40"/>
      <c r="G50" s="40"/>
      <c r="H50" s="40"/>
      <c r="I50" s="40"/>
      <c r="J50" s="40"/>
      <c r="K50" s="40"/>
      <c r="L50" s="40"/>
    </row>
    <row r="51" spans="1:19">
      <c r="A51" s="7" t="s">
        <v>55</v>
      </c>
      <c r="B51" s="40"/>
      <c r="C51" s="40"/>
      <c r="D51" s="41" t="s">
        <v>68</v>
      </c>
      <c r="E51" s="40"/>
      <c r="F51" s="40"/>
      <c r="G51" s="40"/>
      <c r="H51" s="40"/>
      <c r="I51" s="40"/>
      <c r="J51" s="40"/>
      <c r="K51" s="40"/>
      <c r="L51" s="40"/>
    </row>
    <row r="52" spans="1:19" hidden="1">
      <c r="A52" s="7" t="s">
        <v>59</v>
      </c>
    </row>
    <row r="53" spans="1:19" hidden="1">
      <c r="A53" s="7" t="s">
        <v>60</v>
      </c>
    </row>
    <row r="54" spans="1:19" ht="22.5" customHeight="1">
      <c r="A54" s="7">
        <v>9</v>
      </c>
      <c r="B54" s="29" t="s">
        <v>69</v>
      </c>
      <c r="C54" s="29"/>
      <c r="D54" s="33" t="s">
        <v>70</v>
      </c>
      <c r="E54" s="31"/>
      <c r="F54" s="31"/>
      <c r="G54" s="31"/>
      <c r="H54" s="34" t="s">
        <v>17</v>
      </c>
      <c r="I54" s="35">
        <v>1</v>
      </c>
      <c r="J54" s="36"/>
      <c r="K54" s="37"/>
      <c r="L54" s="38">
        <f>IF(AND(I54= "",J54= ""), 0, ROUND(ROUND(K54, 2) * ROUND(IF(J54="",I54,J54),  0), 2))</f>
        <v/>
      </c>
      <c r="M54" s="7"/>
      <c r="O54" s="39">
        <v>0.2</v>
      </c>
      <c r="S54" s="7">
        <v>1906</v>
      </c>
    </row>
    <row r="55" spans="1:19" hidden="1">
      <c r="A55" s="7" t="s">
        <v>54</v>
      </c>
    </row>
    <row r="56" spans="1:19" hidden="1">
      <c r="A56" s="7" t="s">
        <v>54</v>
      </c>
    </row>
    <row r="57" spans="1:19">
      <c r="A57" s="7" t="s">
        <v>55</v>
      </c>
      <c r="B57" s="40"/>
      <c r="C57" s="40"/>
      <c r="D57" s="40" t="s">
        <v>56</v>
      </c>
      <c r="E57" s="40"/>
      <c r="F57" s="40"/>
      <c r="G57" s="40"/>
      <c r="H57" s="40"/>
      <c r="I57" s="40"/>
      <c r="J57" s="40"/>
      <c r="K57" s="40"/>
      <c r="L57" s="40"/>
    </row>
    <row r="58" spans="1:19">
      <c r="A58" s="7" t="s">
        <v>55</v>
      </c>
      <c r="B58" s="40"/>
      <c r="C58" s="40"/>
      <c r="D58" s="41" t="s">
        <v>72</v>
      </c>
      <c r="E58" s="40"/>
      <c r="F58" s="40"/>
      <c r="G58" s="40"/>
      <c r="H58" s="40"/>
      <c r="I58" s="40"/>
      <c r="J58" s="40"/>
      <c r="K58" s="40"/>
      <c r="L58" s="40"/>
    </row>
    <row r="59" spans="1:19" hidden="1">
      <c r="A59" s="7" t="s">
        <v>59</v>
      </c>
    </row>
    <row r="60" spans="1:19" hidden="1">
      <c r="A60" s="7" t="s">
        <v>60</v>
      </c>
    </row>
    <row r="61" spans="1:19" ht="22.5" customHeight="1">
      <c r="A61" s="7">
        <v>9</v>
      </c>
      <c r="B61" s="29" t="s">
        <v>73</v>
      </c>
      <c r="C61" s="29"/>
      <c r="D61" s="33" t="s">
        <v>74</v>
      </c>
      <c r="E61" s="31"/>
      <c r="F61" s="31"/>
      <c r="G61" s="31"/>
      <c r="H61" s="34" t="s">
        <v>17</v>
      </c>
      <c r="I61" s="35">
        <v>5</v>
      </c>
      <c r="J61" s="36"/>
      <c r="K61" s="37"/>
      <c r="L61" s="38">
        <f>IF(AND(I61= "",J61= ""), 0, ROUND(ROUND(K61, 2) * ROUND(IF(J61="",I61,J61),  0), 2))</f>
        <v/>
      </c>
      <c r="M61" s="7"/>
      <c r="O61" s="39">
        <v>0.2</v>
      </c>
      <c r="S61" s="7">
        <v>1906</v>
      </c>
    </row>
    <row r="62" spans="1:19" hidden="1">
      <c r="A62" s="7" t="s">
        <v>54</v>
      </c>
    </row>
    <row r="63" spans="1:19" hidden="1">
      <c r="A63" s="7" t="s">
        <v>54</v>
      </c>
    </row>
    <row r="64" spans="1:19">
      <c r="A64" s="7" t="s">
        <v>55</v>
      </c>
      <c r="B64" s="40"/>
      <c r="C64" s="40"/>
      <c r="D64" s="40" t="s">
        <v>75</v>
      </c>
      <c r="E64" s="40"/>
      <c r="F64" s="40"/>
      <c r="G64" s="40"/>
      <c r="H64" s="40"/>
      <c r="I64" s="40"/>
      <c r="J64" s="40"/>
      <c r="K64" s="40"/>
      <c r="L64" s="40"/>
    </row>
    <row r="65" spans="1:19" ht="22.5" customHeight="1">
      <c r="A65" s="7" t="s">
        <v>55</v>
      </c>
      <c r="B65" s="40"/>
      <c r="C65" s="40"/>
      <c r="D65" s="41" t="s">
        <v>77</v>
      </c>
      <c r="E65" s="40"/>
      <c r="F65" s="40"/>
      <c r="G65" s="40"/>
      <c r="H65" s="40"/>
      <c r="I65" s="40"/>
      <c r="J65" s="40"/>
      <c r="K65" s="40"/>
      <c r="L65" s="40"/>
    </row>
    <row r="66" spans="1:19" hidden="1">
      <c r="A66" s="7" t="s">
        <v>78</v>
      </c>
    </row>
    <row r="67" spans="1:19" hidden="1">
      <c r="A67" s="7" t="s">
        <v>78</v>
      </c>
    </row>
    <row r="68" spans="1:19" hidden="1">
      <c r="A68" s="7" t="s">
        <v>79</v>
      </c>
    </row>
    <row r="69" spans="1:19">
      <c r="A69" s="7" t="s">
        <v>55</v>
      </c>
      <c r="B69" s="40"/>
      <c r="C69" s="40"/>
      <c r="D69" s="40" t="s">
        <v>80</v>
      </c>
      <c r="E69" s="40"/>
      <c r="F69" s="40"/>
      <c r="G69" s="40"/>
      <c r="H69" s="40"/>
      <c r="I69" s="40"/>
      <c r="J69" s="40"/>
      <c r="K69" s="40"/>
      <c r="L69" s="40"/>
    </row>
    <row r="70" spans="1:19">
      <c r="A70" s="7" t="s">
        <v>55</v>
      </c>
      <c r="B70" s="40"/>
      <c r="C70" s="40"/>
      <c r="D70" s="41" t="s">
        <v>82</v>
      </c>
      <c r="E70" s="40"/>
      <c r="F70" s="40"/>
      <c r="G70" s="40"/>
      <c r="H70" s="40"/>
      <c r="I70" s="40"/>
      <c r="J70" s="40"/>
      <c r="K70" s="40"/>
      <c r="L70" s="40"/>
    </row>
    <row r="71" spans="1:19" hidden="1">
      <c r="A71" s="7" t="s">
        <v>83</v>
      </c>
    </row>
    <row r="72" spans="1:19">
      <c r="A72" s="7" t="s">
        <v>55</v>
      </c>
      <c r="B72" s="40"/>
      <c r="C72" s="40"/>
      <c r="D72" s="40" t="s">
        <v>84</v>
      </c>
      <c r="E72" s="40"/>
      <c r="F72" s="40"/>
      <c r="G72" s="40"/>
      <c r="H72" s="40"/>
      <c r="I72" s="40"/>
      <c r="J72" s="40"/>
      <c r="K72" s="40"/>
      <c r="L72" s="40"/>
    </row>
    <row r="73" spans="1:19">
      <c r="A73" s="7" t="s">
        <v>55</v>
      </c>
      <c r="B73" s="40"/>
      <c r="C73" s="40"/>
      <c r="D73" s="41" t="s">
        <v>86</v>
      </c>
      <c r="E73" s="40"/>
      <c r="F73" s="40"/>
      <c r="G73" s="40"/>
      <c r="H73" s="40"/>
      <c r="I73" s="40"/>
      <c r="J73" s="40"/>
      <c r="K73" s="40"/>
      <c r="L73" s="40"/>
    </row>
    <row r="74" spans="1:19" hidden="1">
      <c r="A74" s="7" t="s">
        <v>87</v>
      </c>
    </row>
    <row r="75" spans="1:19" hidden="1">
      <c r="A75" s="7" t="s">
        <v>87</v>
      </c>
    </row>
    <row r="76" spans="1:19" hidden="1">
      <c r="A76" s="7" t="s">
        <v>88</v>
      </c>
    </row>
    <row r="77" spans="1:19" hidden="1">
      <c r="A77" s="7" t="s">
        <v>59</v>
      </c>
    </row>
    <row r="78" spans="1:19" hidden="1">
      <c r="A78" s="7" t="s">
        <v>60</v>
      </c>
    </row>
    <row r="79" spans="1:19" ht="22.5" customHeight="1">
      <c r="A79" s="7">
        <v>9</v>
      </c>
      <c r="B79" s="29" t="s">
        <v>89</v>
      </c>
      <c r="C79" s="29"/>
      <c r="D79" s="33" t="s">
        <v>90</v>
      </c>
      <c r="E79" s="31"/>
      <c r="F79" s="31"/>
      <c r="G79" s="31"/>
      <c r="H79" s="34" t="s">
        <v>17</v>
      </c>
      <c r="I79" s="35">
        <v>30</v>
      </c>
      <c r="J79" s="36"/>
      <c r="K79" s="37"/>
      <c r="L79" s="38">
        <f>IF(AND(I79= "",J79= ""), 0, ROUND(ROUND(K79, 2) * ROUND(IF(J79="",I79,J79),  0), 2))</f>
        <v/>
      </c>
      <c r="M79" s="7"/>
      <c r="O79" s="39">
        <v>0.2</v>
      </c>
      <c r="S79" s="7">
        <v>1906</v>
      </c>
    </row>
    <row r="80" spans="1:19" hidden="1">
      <c r="A80" s="7" t="s">
        <v>54</v>
      </c>
    </row>
    <row r="81" spans="1:12" hidden="1">
      <c r="A81" s="7" t="s">
        <v>54</v>
      </c>
    </row>
    <row r="82" spans="1:12">
      <c r="A82" s="7" t="s">
        <v>55</v>
      </c>
      <c r="B82" s="40"/>
      <c r="C82" s="40"/>
      <c r="D82" s="40" t="s">
        <v>75</v>
      </c>
      <c r="E82" s="40"/>
      <c r="F82" s="40"/>
      <c r="G82" s="40"/>
      <c r="H82" s="40"/>
      <c r="I82" s="40"/>
      <c r="J82" s="40"/>
      <c r="K82" s="40"/>
      <c r="L82" s="40"/>
    </row>
    <row r="83" spans="1:12" ht="22.5" customHeight="1">
      <c r="A83" s="7" t="s">
        <v>55</v>
      </c>
      <c r="B83" s="40"/>
      <c r="C83" s="40"/>
      <c r="D83" s="41" t="s">
        <v>92</v>
      </c>
      <c r="E83" s="40"/>
      <c r="F83" s="40"/>
      <c r="G83" s="40"/>
      <c r="H83" s="40"/>
      <c r="I83" s="40"/>
      <c r="J83" s="40"/>
      <c r="K83" s="40"/>
      <c r="L83" s="40"/>
    </row>
    <row r="84" spans="1:12" hidden="1">
      <c r="A84" s="7" t="s">
        <v>78</v>
      </c>
    </row>
    <row r="85" spans="1:12" hidden="1">
      <c r="A85" s="7" t="s">
        <v>78</v>
      </c>
    </row>
    <row r="86" spans="1:12" hidden="1">
      <c r="A86" s="7" t="s">
        <v>78</v>
      </c>
    </row>
    <row r="87" spans="1:12" hidden="1">
      <c r="A87" s="7" t="s">
        <v>79</v>
      </c>
    </row>
    <row r="88" spans="1:12">
      <c r="A88" s="7" t="s">
        <v>55</v>
      </c>
      <c r="B88" s="40"/>
      <c r="C88" s="40"/>
      <c r="D88" s="40" t="s">
        <v>93</v>
      </c>
      <c r="E88" s="40"/>
      <c r="F88" s="40"/>
      <c r="G88" s="40"/>
      <c r="H88" s="40"/>
      <c r="I88" s="40"/>
      <c r="J88" s="40"/>
      <c r="K88" s="40"/>
      <c r="L88" s="40"/>
    </row>
    <row r="89" spans="1:12" ht="22.5" customHeight="1">
      <c r="A89" s="7" t="s">
        <v>55</v>
      </c>
      <c r="B89" s="40"/>
      <c r="C89" s="40"/>
      <c r="D89" s="41" t="s">
        <v>95</v>
      </c>
      <c r="E89" s="40"/>
      <c r="F89" s="40"/>
      <c r="G89" s="40"/>
      <c r="H89" s="40"/>
      <c r="I89" s="40"/>
      <c r="J89" s="40"/>
      <c r="K89" s="40"/>
      <c r="L89" s="40"/>
    </row>
    <row r="90" spans="1:12" hidden="1">
      <c r="A90" s="7" t="s">
        <v>87</v>
      </c>
    </row>
    <row r="91" spans="1:12" hidden="1">
      <c r="A91" s="7" t="s">
        <v>87</v>
      </c>
    </row>
    <row r="92" spans="1:12" hidden="1">
      <c r="A92" s="7" t="s">
        <v>87</v>
      </c>
    </row>
    <row r="93" spans="1:12" hidden="1">
      <c r="A93" s="7" t="s">
        <v>83</v>
      </c>
    </row>
    <row r="94" spans="1:12">
      <c r="A94" s="7" t="s">
        <v>55</v>
      </c>
      <c r="B94" s="40"/>
      <c r="C94" s="40"/>
      <c r="D94" s="40" t="s">
        <v>96</v>
      </c>
      <c r="E94" s="40"/>
      <c r="F94" s="40"/>
      <c r="G94" s="40"/>
      <c r="H94" s="40"/>
      <c r="I94" s="40"/>
      <c r="J94" s="40"/>
      <c r="K94" s="40"/>
      <c r="L94" s="40"/>
    </row>
    <row r="95" spans="1:12" ht="22.5" customHeight="1">
      <c r="A95" s="7" t="s">
        <v>55</v>
      </c>
      <c r="B95" s="40"/>
      <c r="C95" s="40"/>
      <c r="D95" s="41" t="s">
        <v>98</v>
      </c>
      <c r="E95" s="40"/>
      <c r="F95" s="40"/>
      <c r="G95" s="40"/>
      <c r="H95" s="40"/>
      <c r="I95" s="40"/>
      <c r="J95" s="40"/>
      <c r="K95" s="40"/>
      <c r="L95" s="40"/>
    </row>
    <row r="96" spans="1:12" hidden="1">
      <c r="A96" s="7" t="s">
        <v>99</v>
      </c>
    </row>
    <row r="97" spans="1:12" hidden="1">
      <c r="A97" s="7" t="s">
        <v>99</v>
      </c>
    </row>
    <row r="98" spans="1:12" hidden="1">
      <c r="A98" s="7" t="s">
        <v>99</v>
      </c>
    </row>
    <row r="99" spans="1:12" hidden="1">
      <c r="A99" s="7" t="s">
        <v>99</v>
      </c>
    </row>
    <row r="100" spans="1:12" hidden="1">
      <c r="A100" s="7" t="s">
        <v>100</v>
      </c>
    </row>
    <row r="101" spans="1:12">
      <c r="A101" s="7" t="s">
        <v>55</v>
      </c>
      <c r="B101" s="40"/>
      <c r="C101" s="40"/>
      <c r="D101" s="40" t="s">
        <v>101</v>
      </c>
      <c r="E101" s="40"/>
      <c r="F101" s="40"/>
      <c r="G101" s="40"/>
      <c r="H101" s="40"/>
      <c r="I101" s="40"/>
      <c r="J101" s="40"/>
      <c r="K101" s="40"/>
      <c r="L101" s="40"/>
    </row>
    <row r="102" spans="1:12" ht="22.5" customHeight="1">
      <c r="A102" s="7" t="s">
        <v>55</v>
      </c>
      <c r="B102" s="40"/>
      <c r="C102" s="40"/>
      <c r="D102" s="41" t="s">
        <v>103</v>
      </c>
      <c r="E102" s="40"/>
      <c r="F102" s="40"/>
      <c r="G102" s="40"/>
      <c r="H102" s="40"/>
      <c r="I102" s="40"/>
      <c r="J102" s="40"/>
      <c r="K102" s="40"/>
      <c r="L102" s="40"/>
    </row>
    <row r="103" spans="1:12" hidden="1">
      <c r="A103" s="7" t="s">
        <v>104</v>
      </c>
    </row>
    <row r="104" spans="1:12" hidden="1">
      <c r="A104" s="7" t="s">
        <v>104</v>
      </c>
    </row>
    <row r="105" spans="1:12" hidden="1">
      <c r="A105" s="7" t="s">
        <v>104</v>
      </c>
    </row>
    <row r="106" spans="1:12" hidden="1">
      <c r="A106" s="7" t="s">
        <v>88</v>
      </c>
    </row>
    <row r="107" spans="1:12">
      <c r="A107" s="7" t="s">
        <v>55</v>
      </c>
      <c r="B107" s="40"/>
      <c r="C107" s="40"/>
      <c r="D107" s="40" t="s">
        <v>105</v>
      </c>
      <c r="E107" s="40"/>
      <c r="F107" s="40"/>
      <c r="G107" s="40"/>
      <c r="H107" s="40"/>
      <c r="I107" s="40"/>
      <c r="J107" s="40"/>
      <c r="K107" s="40"/>
      <c r="L107" s="40"/>
    </row>
    <row r="108" spans="1:12" ht="22.5" customHeight="1">
      <c r="A108" s="7" t="s">
        <v>55</v>
      </c>
      <c r="B108" s="40"/>
      <c r="C108" s="40"/>
      <c r="D108" s="41" t="s">
        <v>107</v>
      </c>
      <c r="E108" s="40"/>
      <c r="F108" s="40"/>
      <c r="G108" s="40"/>
      <c r="H108" s="40"/>
      <c r="I108" s="40"/>
      <c r="J108" s="40"/>
      <c r="K108" s="40"/>
      <c r="L108" s="40"/>
    </row>
    <row r="109" spans="1:12" hidden="1">
      <c r="A109" s="7" t="s">
        <v>108</v>
      </c>
    </row>
    <row r="110" spans="1:12" hidden="1">
      <c r="A110" s="7" t="s">
        <v>109</v>
      </c>
    </row>
    <row r="111" spans="1:12" hidden="1">
      <c r="A111" s="7" t="s">
        <v>110</v>
      </c>
    </row>
    <row r="112" spans="1:12" hidden="1">
      <c r="A112" s="7" t="s">
        <v>110</v>
      </c>
    </row>
    <row r="113" spans="1:19" hidden="1">
      <c r="A113" s="7" t="s">
        <v>111</v>
      </c>
    </row>
    <row r="114" spans="1:19" hidden="1">
      <c r="A114" s="7" t="s">
        <v>59</v>
      </c>
    </row>
    <row r="115" spans="1:19" hidden="1">
      <c r="A115" s="7" t="s">
        <v>60</v>
      </c>
    </row>
    <row r="116" spans="1:19" ht="22.5" customHeight="1">
      <c r="A116" s="7">
        <v>9</v>
      </c>
      <c r="B116" s="29" t="s">
        <v>112</v>
      </c>
      <c r="C116" s="29"/>
      <c r="D116" s="33" t="s">
        <v>113</v>
      </c>
      <c r="E116" s="31"/>
      <c r="F116" s="31"/>
      <c r="G116" s="31"/>
      <c r="H116" s="34" t="s">
        <v>17</v>
      </c>
      <c r="I116" s="35">
        <v>1</v>
      </c>
      <c r="J116" s="36"/>
      <c r="K116" s="37"/>
      <c r="L116" s="38">
        <f>IF(AND(I116= "",J116= ""), 0, ROUND(ROUND(K116, 2) * ROUND(IF(J116="",I116,J116),  0), 2))</f>
        <v/>
      </c>
      <c r="M116" s="7"/>
      <c r="O116" s="39">
        <v>0.2</v>
      </c>
      <c r="S116" s="7">
        <v>1906</v>
      </c>
    </row>
    <row r="117" spans="1:19" hidden="1">
      <c r="A117" s="7" t="s">
        <v>54</v>
      </c>
    </row>
    <row r="118" spans="1:19" hidden="1">
      <c r="A118" s="7" t="s">
        <v>54</v>
      </c>
    </row>
    <row r="119" spans="1:19">
      <c r="A119" s="7" t="s">
        <v>55</v>
      </c>
      <c r="B119" s="40"/>
      <c r="C119" s="40"/>
      <c r="D119" s="40" t="s">
        <v>75</v>
      </c>
      <c r="E119" s="40"/>
      <c r="F119" s="40"/>
      <c r="G119" s="40"/>
      <c r="H119" s="40"/>
      <c r="I119" s="40"/>
      <c r="J119" s="40"/>
      <c r="K119" s="40"/>
      <c r="L119" s="40"/>
    </row>
    <row r="120" spans="1:19">
      <c r="A120" s="7" t="s">
        <v>55</v>
      </c>
      <c r="B120" s="40"/>
      <c r="C120" s="40"/>
      <c r="D120" s="41" t="s">
        <v>115</v>
      </c>
      <c r="E120" s="40"/>
      <c r="F120" s="40"/>
      <c r="G120" s="40"/>
      <c r="H120" s="40"/>
      <c r="I120" s="40"/>
      <c r="J120" s="40"/>
      <c r="K120" s="40"/>
      <c r="L120" s="40"/>
    </row>
    <row r="121" spans="1:19" hidden="1">
      <c r="A121" s="7" t="s">
        <v>59</v>
      </c>
    </row>
    <row r="122" spans="1:19" hidden="1">
      <c r="A122" s="7" t="s">
        <v>60</v>
      </c>
    </row>
    <row r="123" spans="1:19" ht="22.5" customHeight="1">
      <c r="A123" s="7">
        <v>9</v>
      </c>
      <c r="B123" s="29" t="s">
        <v>116</v>
      </c>
      <c r="C123" s="29"/>
      <c r="D123" s="33" t="s">
        <v>117</v>
      </c>
      <c r="E123" s="31"/>
      <c r="F123" s="31"/>
      <c r="G123" s="31"/>
      <c r="H123" s="34" t="s">
        <v>17</v>
      </c>
      <c r="I123" s="35">
        <v>1</v>
      </c>
      <c r="J123" s="36"/>
      <c r="K123" s="37"/>
      <c r="L123" s="38">
        <f>IF(AND(I123= "",J123= ""), 0, ROUND(ROUND(K123, 2) * ROUND(IF(J123="",I123,J123),  0), 2))</f>
        <v/>
      </c>
      <c r="M123" s="7"/>
      <c r="O123" s="39">
        <v>0.2</v>
      </c>
      <c r="S123" s="7">
        <v>1906</v>
      </c>
    </row>
    <row r="124" spans="1:19" hidden="1">
      <c r="A124" s="7" t="s">
        <v>54</v>
      </c>
    </row>
    <row r="125" spans="1:19" hidden="1">
      <c r="A125" s="7" t="s">
        <v>54</v>
      </c>
    </row>
    <row r="126" spans="1:19">
      <c r="A126" s="7" t="s">
        <v>55</v>
      </c>
      <c r="B126" s="40"/>
      <c r="C126" s="40"/>
      <c r="D126" s="40" t="s">
        <v>75</v>
      </c>
      <c r="E126" s="40"/>
      <c r="F126" s="40"/>
      <c r="G126" s="40"/>
      <c r="H126" s="40"/>
      <c r="I126" s="40"/>
      <c r="J126" s="40"/>
      <c r="K126" s="40"/>
      <c r="L126" s="40"/>
    </row>
    <row r="127" spans="1:19">
      <c r="A127" s="7" t="s">
        <v>55</v>
      </c>
      <c r="B127" s="40"/>
      <c r="C127" s="40"/>
      <c r="D127" s="41" t="s">
        <v>119</v>
      </c>
      <c r="E127" s="40"/>
      <c r="F127" s="40"/>
      <c r="G127" s="40"/>
      <c r="H127" s="40"/>
      <c r="I127" s="40"/>
      <c r="J127" s="40"/>
      <c r="K127" s="40"/>
      <c r="L127" s="40"/>
    </row>
    <row r="128" spans="1:19" hidden="1">
      <c r="A128" s="7" t="s">
        <v>59</v>
      </c>
    </row>
    <row r="129" spans="1:19" hidden="1">
      <c r="A129" s="7" t="s">
        <v>60</v>
      </c>
    </row>
    <row r="130" spans="1:19" ht="22.5" customHeight="1">
      <c r="A130" s="7">
        <v>9</v>
      </c>
      <c r="B130" s="29" t="s">
        <v>120</v>
      </c>
      <c r="C130" s="29"/>
      <c r="D130" s="33" t="s">
        <v>121</v>
      </c>
      <c r="E130" s="31"/>
      <c r="F130" s="31"/>
      <c r="G130" s="31"/>
      <c r="H130" s="34" t="s">
        <v>17</v>
      </c>
      <c r="I130" s="35">
        <v>2</v>
      </c>
      <c r="J130" s="36"/>
      <c r="K130" s="37"/>
      <c r="L130" s="38">
        <f>IF(AND(I130= "",J130= ""), 0, ROUND(ROUND(K130, 2) * ROUND(IF(J130="",I130,J130),  0), 2))</f>
        <v/>
      </c>
      <c r="M130" s="7"/>
      <c r="O130" s="39">
        <v>0.2</v>
      </c>
      <c r="S130" s="7">
        <v>1906</v>
      </c>
    </row>
    <row r="131" spans="1:19" hidden="1">
      <c r="A131" s="7" t="s">
        <v>54</v>
      </c>
    </row>
    <row r="132" spans="1:19" hidden="1">
      <c r="A132" s="7" t="s">
        <v>54</v>
      </c>
    </row>
    <row r="133" spans="1:19">
      <c r="A133" s="7" t="s">
        <v>55</v>
      </c>
      <c r="B133" s="40"/>
      <c r="C133" s="40"/>
      <c r="D133" s="40" t="s">
        <v>75</v>
      </c>
      <c r="E133" s="40"/>
      <c r="F133" s="40"/>
      <c r="G133" s="40"/>
      <c r="H133" s="40"/>
      <c r="I133" s="40"/>
      <c r="J133" s="40"/>
      <c r="K133" s="40"/>
      <c r="L133" s="40"/>
    </row>
    <row r="134" spans="1:19" ht="22.5" customHeight="1">
      <c r="A134" s="7" t="s">
        <v>55</v>
      </c>
      <c r="B134" s="40"/>
      <c r="C134" s="40"/>
      <c r="D134" s="40" t="s">
        <v>122</v>
      </c>
      <c r="E134" s="40"/>
      <c r="F134" s="40"/>
      <c r="G134" s="40"/>
      <c r="H134" s="40"/>
      <c r="I134" s="40"/>
      <c r="J134" s="40"/>
      <c r="K134" s="40"/>
      <c r="L134" s="40"/>
    </row>
    <row r="135" spans="1:19" hidden="1">
      <c r="A135" s="7" t="s">
        <v>59</v>
      </c>
    </row>
    <row r="136" spans="1:19" hidden="1">
      <c r="A136" s="7" t="s">
        <v>60</v>
      </c>
    </row>
    <row r="137" spans="1:19" ht="33.75" customHeight="1">
      <c r="A137" s="7">
        <v>9</v>
      </c>
      <c r="B137" s="29" t="s">
        <v>123</v>
      </c>
      <c r="C137" s="29"/>
      <c r="D137" s="33" t="s">
        <v>124</v>
      </c>
      <c r="E137" s="31"/>
      <c r="F137" s="31"/>
      <c r="G137" s="31"/>
      <c r="H137" s="34" t="s">
        <v>17</v>
      </c>
      <c r="I137" s="35">
        <v>3</v>
      </c>
      <c r="J137" s="36"/>
      <c r="K137" s="37"/>
      <c r="L137" s="38">
        <f>IF(AND(I137= "",J137= ""), 0, ROUND(ROUND(K137, 2) * ROUND(IF(J137="",I137,J137),  0), 2))</f>
        <v/>
      </c>
      <c r="M137" s="7"/>
      <c r="O137" s="39">
        <v>0.2</v>
      </c>
      <c r="S137" s="7">
        <v>1906</v>
      </c>
    </row>
    <row r="138" spans="1:19" hidden="1">
      <c r="A138" s="7" t="s">
        <v>54</v>
      </c>
    </row>
    <row r="139" spans="1:19" hidden="1">
      <c r="A139" s="7" t="s">
        <v>54</v>
      </c>
    </row>
    <row r="140" spans="1:19" ht="22.5" customHeight="1">
      <c r="A140" s="7" t="s">
        <v>55</v>
      </c>
      <c r="B140" s="40"/>
      <c r="C140" s="40"/>
      <c r="D140" s="40" t="s">
        <v>125</v>
      </c>
      <c r="E140" s="40"/>
      <c r="F140" s="40"/>
      <c r="G140" s="40"/>
      <c r="H140" s="40"/>
      <c r="I140" s="40"/>
      <c r="J140" s="40"/>
      <c r="K140" s="40"/>
      <c r="L140" s="40"/>
    </row>
    <row r="141" spans="1:19" hidden="1">
      <c r="A141" s="7" t="s">
        <v>59</v>
      </c>
    </row>
    <row r="142" spans="1:19" hidden="1">
      <c r="A142" s="7" t="s">
        <v>60</v>
      </c>
    </row>
    <row r="143" spans="1:19" hidden="1">
      <c r="A143" s="7" t="s">
        <v>46</v>
      </c>
    </row>
    <row r="144" spans="1:19">
      <c r="A144" s="7">
        <v>8</v>
      </c>
      <c r="B144" s="29" t="s">
        <v>126</v>
      </c>
      <c r="C144" s="29"/>
      <c r="D144" s="30" t="s">
        <v>127</v>
      </c>
      <c r="E144" s="30"/>
      <c r="F144" s="30"/>
      <c r="G144" s="30"/>
      <c r="H144" s="31"/>
      <c r="I144" s="31"/>
      <c r="J144" s="31"/>
      <c r="K144" s="31"/>
      <c r="L144" s="32"/>
      <c r="M144" s="7"/>
    </row>
    <row r="145" spans="1:1" hidden="1">
      <c r="A145" s="7" t="s">
        <v>51</v>
      </c>
    </row>
    <row r="146" spans="1:1" hidden="1">
      <c r="A146" s="7" t="s">
        <v>51</v>
      </c>
    </row>
    <row r="147" spans="1:1" hidden="1">
      <c r="A147" s="7" t="s">
        <v>51</v>
      </c>
    </row>
    <row r="148" spans="1:1" hidden="1">
      <c r="A148" s="7" t="s">
        <v>51</v>
      </c>
    </row>
    <row r="149" spans="1:1" hidden="1">
      <c r="A149" s="7" t="s">
        <v>51</v>
      </c>
    </row>
    <row r="150" spans="1:1" hidden="1">
      <c r="A150" s="7" t="s">
        <v>51</v>
      </c>
    </row>
    <row r="151" spans="1:1" hidden="1">
      <c r="A151" s="7" t="s">
        <v>51</v>
      </c>
    </row>
    <row r="152" spans="1:1" hidden="1">
      <c r="A152" s="7" t="s">
        <v>51</v>
      </c>
    </row>
    <row r="153" spans="1:1" hidden="1">
      <c r="A153" s="7" t="s">
        <v>51</v>
      </c>
    </row>
    <row r="154" spans="1:1" hidden="1">
      <c r="A154" s="7" t="s">
        <v>51</v>
      </c>
    </row>
    <row r="155" spans="1:1" hidden="1">
      <c r="A155" s="7" t="s">
        <v>51</v>
      </c>
    </row>
    <row r="156" spans="1:1" hidden="1">
      <c r="A156" s="7" t="s">
        <v>51</v>
      </c>
    </row>
    <row r="157" spans="1:1" hidden="1">
      <c r="A157" s="7" t="s">
        <v>51</v>
      </c>
    </row>
    <row r="158" spans="1:1" hidden="1">
      <c r="A158" s="7" t="s">
        <v>51</v>
      </c>
    </row>
    <row r="159" spans="1:1" hidden="1">
      <c r="A159" s="7" t="s">
        <v>51</v>
      </c>
    </row>
    <row r="160" spans="1:1" hidden="1">
      <c r="A160" s="7" t="s">
        <v>51</v>
      </c>
    </row>
    <row r="161" spans="1:19" hidden="1">
      <c r="A161" s="7" t="s">
        <v>51</v>
      </c>
    </row>
    <row r="162" spans="1:19" hidden="1">
      <c r="A162" s="7" t="s">
        <v>51</v>
      </c>
    </row>
    <row r="163" spans="1:19" hidden="1">
      <c r="A163" s="7" t="s">
        <v>51</v>
      </c>
    </row>
    <row r="164" spans="1:19" ht="22.5" customHeight="1">
      <c r="A164" s="7">
        <v>9</v>
      </c>
      <c r="B164" s="29" t="s">
        <v>128</v>
      </c>
      <c r="C164" s="29"/>
      <c r="D164" s="33" t="s">
        <v>129</v>
      </c>
      <c r="E164" s="31"/>
      <c r="F164" s="31"/>
      <c r="G164" s="31"/>
      <c r="H164" s="34" t="s">
        <v>17</v>
      </c>
      <c r="I164" s="35">
        <v>10</v>
      </c>
      <c r="J164" s="36"/>
      <c r="K164" s="37"/>
      <c r="L164" s="38">
        <f>IF(AND(I164= "",J164= ""), 0, ROUND(ROUND(K164, 2) * ROUND(IF(J164="",I164,J164),  0), 2))</f>
        <v/>
      </c>
      <c r="M164" s="7"/>
      <c r="O164" s="39">
        <v>0.2</v>
      </c>
      <c r="S164" s="7">
        <v>1906</v>
      </c>
    </row>
    <row r="165" spans="1:19" hidden="1">
      <c r="A165" s="7" t="s">
        <v>54</v>
      </c>
    </row>
    <row r="166" spans="1:19" hidden="1">
      <c r="A166" s="7" t="s">
        <v>54</v>
      </c>
    </row>
    <row r="167" spans="1:19">
      <c r="A167" s="7" t="s">
        <v>55</v>
      </c>
      <c r="B167" s="40"/>
      <c r="C167" s="40"/>
      <c r="D167" s="40" t="s">
        <v>75</v>
      </c>
      <c r="E167" s="40"/>
      <c r="F167" s="40"/>
      <c r="G167" s="40"/>
      <c r="H167" s="40"/>
      <c r="I167" s="40"/>
      <c r="J167" s="40"/>
      <c r="K167" s="40"/>
      <c r="L167" s="40"/>
    </row>
    <row r="168" spans="1:19" ht="33.75" customHeight="1">
      <c r="A168" s="7" t="s">
        <v>55</v>
      </c>
      <c r="B168" s="40"/>
      <c r="C168" s="40"/>
      <c r="D168" s="41" t="s">
        <v>131</v>
      </c>
      <c r="E168" s="40"/>
      <c r="F168" s="40"/>
      <c r="G168" s="40"/>
      <c r="H168" s="40"/>
      <c r="I168" s="40"/>
      <c r="J168" s="40"/>
      <c r="K168" s="40"/>
      <c r="L168" s="40"/>
    </row>
    <row r="169" spans="1:19" hidden="1">
      <c r="A169" s="7" t="s">
        <v>78</v>
      </c>
    </row>
    <row r="170" spans="1:19" hidden="1">
      <c r="A170" s="7" t="s">
        <v>78</v>
      </c>
    </row>
    <row r="171" spans="1:19" hidden="1">
      <c r="A171" s="7" t="s">
        <v>78</v>
      </c>
    </row>
    <row r="172" spans="1:19" hidden="1">
      <c r="A172" s="7" t="s">
        <v>78</v>
      </c>
    </row>
    <row r="173" spans="1:19" hidden="1">
      <c r="A173" s="7" t="s">
        <v>79</v>
      </c>
    </row>
    <row r="174" spans="1:19">
      <c r="A174" s="7" t="s">
        <v>55</v>
      </c>
      <c r="B174" s="40"/>
      <c r="C174" s="40"/>
      <c r="D174" s="40" t="s">
        <v>80</v>
      </c>
      <c r="E174" s="40"/>
      <c r="F174" s="40"/>
      <c r="G174" s="40"/>
      <c r="H174" s="40"/>
      <c r="I174" s="40"/>
      <c r="J174" s="40"/>
      <c r="K174" s="40"/>
      <c r="L174" s="40"/>
    </row>
    <row r="175" spans="1:19">
      <c r="A175" s="7" t="s">
        <v>55</v>
      </c>
      <c r="B175" s="40"/>
      <c r="C175" s="40"/>
      <c r="D175" s="41" t="s">
        <v>133</v>
      </c>
      <c r="E175" s="40"/>
      <c r="F175" s="40"/>
      <c r="G175" s="40"/>
      <c r="H175" s="40"/>
      <c r="I175" s="40"/>
      <c r="J175" s="40"/>
      <c r="K175" s="40"/>
      <c r="L175" s="40"/>
    </row>
    <row r="176" spans="1:19" hidden="1">
      <c r="A176" s="7" t="s">
        <v>83</v>
      </c>
    </row>
    <row r="177" spans="1:19" hidden="1">
      <c r="A177" s="7" t="s">
        <v>59</v>
      </c>
    </row>
    <row r="178" spans="1:19" hidden="1">
      <c r="A178" s="7" t="s">
        <v>60</v>
      </c>
    </row>
    <row r="179" spans="1:19" ht="22.5" customHeight="1">
      <c r="A179" s="7">
        <v>9</v>
      </c>
      <c r="B179" s="29" t="s">
        <v>134</v>
      </c>
      <c r="C179" s="29"/>
      <c r="D179" s="33" t="s">
        <v>135</v>
      </c>
      <c r="E179" s="31"/>
      <c r="F179" s="31"/>
      <c r="G179" s="31"/>
      <c r="H179" s="34" t="s">
        <v>17</v>
      </c>
      <c r="I179" s="35">
        <v>2</v>
      </c>
      <c r="J179" s="36"/>
      <c r="K179" s="37"/>
      <c r="L179" s="38">
        <f>IF(AND(I179= "",J179= ""), 0, ROUND(ROUND(K179, 2) * ROUND(IF(J179="",I179,J179),  0), 2))</f>
        <v/>
      </c>
      <c r="M179" s="7"/>
      <c r="O179" s="39">
        <v>0.2</v>
      </c>
      <c r="S179" s="7">
        <v>1906</v>
      </c>
    </row>
    <row r="180" spans="1:19" hidden="1">
      <c r="A180" s="7" t="s">
        <v>54</v>
      </c>
    </row>
    <row r="181" spans="1:19" hidden="1">
      <c r="A181" s="7" t="s">
        <v>54</v>
      </c>
    </row>
    <row r="182" spans="1:19">
      <c r="A182" s="7" t="s">
        <v>55</v>
      </c>
      <c r="B182" s="40"/>
      <c r="C182" s="40"/>
      <c r="D182" s="40" t="s">
        <v>75</v>
      </c>
      <c r="E182" s="40"/>
      <c r="F182" s="40"/>
      <c r="G182" s="40"/>
      <c r="H182" s="40"/>
      <c r="I182" s="40"/>
      <c r="J182" s="40"/>
      <c r="K182" s="40"/>
      <c r="L182" s="40"/>
    </row>
    <row r="183" spans="1:19">
      <c r="A183" s="7" t="s">
        <v>55</v>
      </c>
      <c r="B183" s="40"/>
      <c r="C183" s="40"/>
      <c r="D183" s="41" t="s">
        <v>137</v>
      </c>
      <c r="E183" s="40"/>
      <c r="F183" s="40"/>
      <c r="G183" s="40"/>
      <c r="H183" s="40"/>
      <c r="I183" s="40"/>
      <c r="J183" s="40"/>
      <c r="K183" s="40"/>
      <c r="L183" s="40"/>
    </row>
    <row r="184" spans="1:19" hidden="1">
      <c r="A184" s="7" t="s">
        <v>79</v>
      </c>
    </row>
    <row r="185" spans="1:19">
      <c r="A185" s="7" t="s">
        <v>55</v>
      </c>
      <c r="B185" s="40"/>
      <c r="C185" s="40"/>
      <c r="D185" s="40" t="s">
        <v>80</v>
      </c>
      <c r="E185" s="40"/>
      <c r="F185" s="40"/>
      <c r="G185" s="40"/>
      <c r="H185" s="40"/>
      <c r="I185" s="40"/>
      <c r="J185" s="40"/>
      <c r="K185" s="40"/>
      <c r="L185" s="40"/>
    </row>
    <row r="186" spans="1:19">
      <c r="A186" s="7" t="s">
        <v>55</v>
      </c>
      <c r="B186" s="40"/>
      <c r="C186" s="40"/>
      <c r="D186" s="41" t="s">
        <v>139</v>
      </c>
      <c r="E186" s="40"/>
      <c r="F186" s="40"/>
      <c r="G186" s="40"/>
      <c r="H186" s="40"/>
      <c r="I186" s="40"/>
      <c r="J186" s="40"/>
      <c r="K186" s="40"/>
      <c r="L186" s="40"/>
    </row>
    <row r="187" spans="1:19" hidden="1">
      <c r="A187" s="7" t="s">
        <v>83</v>
      </c>
    </row>
    <row r="188" spans="1:19" hidden="1">
      <c r="A188" s="7" t="s">
        <v>59</v>
      </c>
    </row>
    <row r="189" spans="1:19" hidden="1">
      <c r="A189" s="7" t="s">
        <v>60</v>
      </c>
    </row>
    <row r="190" spans="1:19" ht="22.5" customHeight="1">
      <c r="A190" s="7">
        <v>9</v>
      </c>
      <c r="B190" s="29" t="s">
        <v>140</v>
      </c>
      <c r="C190" s="29"/>
      <c r="D190" s="33" t="s">
        <v>141</v>
      </c>
      <c r="E190" s="31"/>
      <c r="F190" s="31"/>
      <c r="G190" s="31"/>
      <c r="H190" s="34" t="s">
        <v>17</v>
      </c>
      <c r="I190" s="35">
        <v>3</v>
      </c>
      <c r="J190" s="36"/>
      <c r="K190" s="37"/>
      <c r="L190" s="38">
        <f>IF(AND(I190= "",J190= ""), 0, ROUND(ROUND(K190, 2) * ROUND(IF(J190="",I190,J190),  0), 2))</f>
        <v/>
      </c>
      <c r="M190" s="7"/>
      <c r="O190" s="39">
        <v>0.2</v>
      </c>
      <c r="S190" s="7">
        <v>1906</v>
      </c>
    </row>
    <row r="191" spans="1:19" hidden="1">
      <c r="A191" s="7" t="s">
        <v>54</v>
      </c>
    </row>
    <row r="192" spans="1:19" hidden="1">
      <c r="A192" s="7" t="s">
        <v>54</v>
      </c>
    </row>
    <row r="193" spans="1:19">
      <c r="A193" s="7" t="s">
        <v>55</v>
      </c>
      <c r="B193" s="40"/>
      <c r="C193" s="40"/>
      <c r="D193" s="40" t="s">
        <v>142</v>
      </c>
      <c r="E193" s="40"/>
      <c r="F193" s="40"/>
      <c r="G193" s="40"/>
      <c r="H193" s="40"/>
      <c r="I193" s="40"/>
      <c r="J193" s="40"/>
      <c r="K193" s="40"/>
      <c r="L193" s="40"/>
    </row>
    <row r="194" spans="1:19" ht="33.75" customHeight="1">
      <c r="A194" s="7" t="s">
        <v>55</v>
      </c>
      <c r="B194" s="40"/>
      <c r="C194" s="40"/>
      <c r="D194" s="41" t="s">
        <v>144</v>
      </c>
      <c r="E194" s="40"/>
      <c r="F194" s="40"/>
      <c r="G194" s="40"/>
      <c r="H194" s="40"/>
      <c r="I194" s="40"/>
      <c r="J194" s="40"/>
      <c r="K194" s="40"/>
      <c r="L194" s="40"/>
    </row>
    <row r="195" spans="1:19" hidden="1">
      <c r="A195" s="7" t="s">
        <v>78</v>
      </c>
    </row>
    <row r="196" spans="1:19" hidden="1">
      <c r="A196" s="7" t="s">
        <v>78</v>
      </c>
    </row>
    <row r="197" spans="1:19" hidden="1">
      <c r="A197" s="7" t="s">
        <v>78</v>
      </c>
    </row>
    <row r="198" spans="1:19" hidden="1">
      <c r="A198" s="7" t="s">
        <v>87</v>
      </c>
    </row>
    <row r="199" spans="1:19" hidden="1">
      <c r="A199" s="7" t="s">
        <v>59</v>
      </c>
    </row>
    <row r="200" spans="1:19" hidden="1">
      <c r="A200" s="7" t="s">
        <v>60</v>
      </c>
    </row>
    <row r="201" spans="1:19" ht="22.5" customHeight="1">
      <c r="A201" s="7">
        <v>9</v>
      </c>
      <c r="B201" s="29" t="s">
        <v>145</v>
      </c>
      <c r="C201" s="29"/>
      <c r="D201" s="33" t="s">
        <v>146</v>
      </c>
      <c r="E201" s="31"/>
      <c r="F201" s="31"/>
      <c r="G201" s="31"/>
      <c r="H201" s="34" t="s">
        <v>17</v>
      </c>
      <c r="I201" s="35">
        <v>5</v>
      </c>
      <c r="J201" s="36"/>
      <c r="K201" s="37"/>
      <c r="L201" s="38">
        <f>IF(AND(I201= "",J201= ""), 0, ROUND(ROUND(K201, 2) * ROUND(IF(J201="",I201,J201),  0), 2))</f>
        <v/>
      </c>
      <c r="M201" s="7"/>
      <c r="O201" s="39">
        <v>0.2</v>
      </c>
      <c r="S201" s="7">
        <v>1906</v>
      </c>
    </row>
    <row r="202" spans="1:19" hidden="1">
      <c r="A202" s="7" t="s">
        <v>54</v>
      </c>
    </row>
    <row r="203" spans="1:19" hidden="1">
      <c r="A203" s="7" t="s">
        <v>54</v>
      </c>
    </row>
    <row r="204" spans="1:19">
      <c r="A204" s="7" t="s">
        <v>55</v>
      </c>
      <c r="B204" s="40"/>
      <c r="C204" s="40"/>
      <c r="D204" s="40" t="s">
        <v>80</v>
      </c>
      <c r="E204" s="40"/>
      <c r="F204" s="40"/>
      <c r="G204" s="40"/>
      <c r="H204" s="40"/>
      <c r="I204" s="40"/>
      <c r="J204" s="40"/>
      <c r="K204" s="40"/>
      <c r="L204" s="40"/>
    </row>
    <row r="205" spans="1:19" ht="33.75" customHeight="1">
      <c r="A205" s="7" t="s">
        <v>55</v>
      </c>
      <c r="B205" s="40"/>
      <c r="C205" s="40"/>
      <c r="D205" s="41" t="s">
        <v>148</v>
      </c>
      <c r="E205" s="40"/>
      <c r="F205" s="40"/>
      <c r="G205" s="40"/>
      <c r="H205" s="40"/>
      <c r="I205" s="40"/>
      <c r="J205" s="40"/>
      <c r="K205" s="40"/>
      <c r="L205" s="40"/>
    </row>
    <row r="206" spans="1:19" hidden="1">
      <c r="A206" s="7" t="s">
        <v>78</v>
      </c>
    </row>
    <row r="207" spans="1:19" hidden="1">
      <c r="A207" s="7" t="s">
        <v>78</v>
      </c>
    </row>
    <row r="208" spans="1:19" hidden="1">
      <c r="A208" s="7" t="s">
        <v>78</v>
      </c>
    </row>
    <row r="209" spans="1:19" hidden="1">
      <c r="A209" s="7" t="s">
        <v>83</v>
      </c>
    </row>
    <row r="210" spans="1:19">
      <c r="A210" s="7" t="s">
        <v>55</v>
      </c>
      <c r="B210" s="40"/>
      <c r="C210" s="40"/>
      <c r="D210" s="40" t="s">
        <v>149</v>
      </c>
      <c r="E210" s="40"/>
      <c r="F210" s="40"/>
      <c r="G210" s="40"/>
      <c r="H210" s="40"/>
      <c r="I210" s="40"/>
      <c r="J210" s="40"/>
      <c r="K210" s="40"/>
      <c r="L210" s="40"/>
    </row>
    <row r="211" spans="1:19">
      <c r="A211" s="7" t="s">
        <v>55</v>
      </c>
      <c r="B211" s="40"/>
      <c r="C211" s="40"/>
      <c r="D211" s="41" t="s">
        <v>151</v>
      </c>
      <c r="E211" s="40"/>
      <c r="F211" s="40"/>
      <c r="G211" s="40"/>
      <c r="H211" s="40"/>
      <c r="I211" s="40"/>
      <c r="J211" s="40"/>
      <c r="K211" s="40"/>
      <c r="L211" s="40"/>
    </row>
    <row r="212" spans="1:19" hidden="1">
      <c r="A212" s="7" t="s">
        <v>87</v>
      </c>
    </row>
    <row r="213" spans="1:19" hidden="1">
      <c r="A213" s="7" t="s">
        <v>100</v>
      </c>
    </row>
    <row r="214" spans="1:19" hidden="1">
      <c r="A214" s="7" t="s">
        <v>59</v>
      </c>
    </row>
    <row r="215" spans="1:19" hidden="1">
      <c r="A215" s="7" t="s">
        <v>60</v>
      </c>
    </row>
    <row r="216" spans="1:19" ht="22.5" customHeight="1">
      <c r="A216" s="7">
        <v>9</v>
      </c>
      <c r="B216" s="29" t="s">
        <v>152</v>
      </c>
      <c r="C216" s="29"/>
      <c r="D216" s="33" t="s">
        <v>153</v>
      </c>
      <c r="E216" s="31"/>
      <c r="F216" s="31"/>
      <c r="G216" s="31"/>
      <c r="H216" s="34" t="s">
        <v>17</v>
      </c>
      <c r="I216" s="35">
        <v>4</v>
      </c>
      <c r="J216" s="36"/>
      <c r="K216" s="37"/>
      <c r="L216" s="38">
        <f>IF(AND(I216= "",J216= ""), 0, ROUND(ROUND(K216, 2) * ROUND(IF(J216="",I216,J216),  0), 2))</f>
        <v/>
      </c>
      <c r="M216" s="7"/>
      <c r="O216" s="39">
        <v>0.2</v>
      </c>
      <c r="S216" s="7">
        <v>1906</v>
      </c>
    </row>
    <row r="217" spans="1:19" hidden="1">
      <c r="A217" s="7" t="s">
        <v>54</v>
      </c>
    </row>
    <row r="218" spans="1:19" hidden="1">
      <c r="A218" s="7" t="s">
        <v>54</v>
      </c>
    </row>
    <row r="219" spans="1:19">
      <c r="A219" s="7" t="s">
        <v>55</v>
      </c>
      <c r="B219" s="40"/>
      <c r="C219" s="40"/>
      <c r="D219" s="40" t="s">
        <v>75</v>
      </c>
      <c r="E219" s="40"/>
      <c r="F219" s="40"/>
      <c r="G219" s="40"/>
      <c r="H219" s="40"/>
      <c r="I219" s="40"/>
      <c r="J219" s="40"/>
      <c r="K219" s="40"/>
      <c r="L219" s="40"/>
    </row>
    <row r="220" spans="1:19">
      <c r="A220" s="7" t="s">
        <v>55</v>
      </c>
      <c r="B220" s="40"/>
      <c r="C220" s="40"/>
      <c r="D220" s="41" t="s">
        <v>155</v>
      </c>
      <c r="E220" s="40"/>
      <c r="F220" s="40"/>
      <c r="G220" s="40"/>
      <c r="H220" s="40"/>
      <c r="I220" s="40"/>
      <c r="J220" s="40"/>
      <c r="K220" s="40"/>
      <c r="L220" s="40"/>
    </row>
    <row r="221" spans="1:19" hidden="1">
      <c r="A221" s="7" t="s">
        <v>79</v>
      </c>
    </row>
    <row r="222" spans="1:19">
      <c r="A222" s="7" t="s">
        <v>55</v>
      </c>
      <c r="B222" s="40"/>
      <c r="C222" s="40"/>
      <c r="D222" s="40" t="s">
        <v>156</v>
      </c>
      <c r="E222" s="40"/>
      <c r="F222" s="40"/>
      <c r="G222" s="40"/>
      <c r="H222" s="40"/>
      <c r="I222" s="40"/>
      <c r="J222" s="40"/>
      <c r="K222" s="40"/>
      <c r="L222" s="40"/>
    </row>
    <row r="223" spans="1:19" ht="45" customHeight="1">
      <c r="A223" s="7" t="s">
        <v>55</v>
      </c>
      <c r="B223" s="40"/>
      <c r="C223" s="40"/>
      <c r="D223" s="41" t="s">
        <v>158</v>
      </c>
      <c r="E223" s="40"/>
      <c r="F223" s="40"/>
      <c r="G223" s="40"/>
      <c r="H223" s="40"/>
      <c r="I223" s="40"/>
      <c r="J223" s="40"/>
      <c r="K223" s="40"/>
      <c r="L223" s="40"/>
    </row>
    <row r="224" spans="1:19" hidden="1">
      <c r="A224" s="7" t="s">
        <v>78</v>
      </c>
    </row>
    <row r="225" spans="1:13" hidden="1">
      <c r="A225" s="7" t="s">
        <v>78</v>
      </c>
    </row>
    <row r="226" spans="1:13" hidden="1">
      <c r="A226" s="7" t="s">
        <v>78</v>
      </c>
    </row>
    <row r="227" spans="1:13" hidden="1">
      <c r="A227" s="7" t="s">
        <v>100</v>
      </c>
    </row>
    <row r="228" spans="1:13" hidden="1">
      <c r="A228" s="7" t="s">
        <v>59</v>
      </c>
    </row>
    <row r="229" spans="1:13" hidden="1">
      <c r="A229" s="7" t="s">
        <v>60</v>
      </c>
    </row>
    <row r="230" spans="1:13" hidden="1">
      <c r="A230" s="7" t="s">
        <v>46</v>
      </c>
    </row>
    <row r="231" spans="1:13" ht="24" customHeight="1">
      <c r="A231" s="7">
        <v>8</v>
      </c>
      <c r="B231" s="29" t="s">
        <v>159</v>
      </c>
      <c r="C231" s="29"/>
      <c r="D231" s="30" t="s">
        <v>160</v>
      </c>
      <c r="E231" s="30"/>
      <c r="F231" s="30"/>
      <c r="G231" s="30"/>
      <c r="H231" s="31"/>
      <c r="I231" s="31"/>
      <c r="J231" s="31"/>
      <c r="K231" s="31"/>
      <c r="L231" s="32"/>
      <c r="M231" s="7"/>
    </row>
    <row r="232" spans="1:13" hidden="1">
      <c r="A232" s="7" t="s">
        <v>51</v>
      </c>
    </row>
    <row r="233" spans="1:13" hidden="1">
      <c r="A233" s="7" t="s">
        <v>51</v>
      </c>
    </row>
    <row r="234" spans="1:13" hidden="1">
      <c r="A234" s="7" t="s">
        <v>51</v>
      </c>
    </row>
    <row r="235" spans="1:13" hidden="1">
      <c r="A235" s="7" t="s">
        <v>51</v>
      </c>
    </row>
    <row r="236" spans="1:13" hidden="1">
      <c r="A236" s="7" t="s">
        <v>51</v>
      </c>
    </row>
    <row r="237" spans="1:13" hidden="1">
      <c r="A237" s="7" t="s">
        <v>51</v>
      </c>
    </row>
    <row r="238" spans="1:13" hidden="1">
      <c r="A238" s="7" t="s">
        <v>51</v>
      </c>
    </row>
    <row r="239" spans="1:13" hidden="1">
      <c r="A239" s="7" t="s">
        <v>51</v>
      </c>
    </row>
    <row r="240" spans="1:13" hidden="1">
      <c r="A240" s="7" t="s">
        <v>51</v>
      </c>
    </row>
    <row r="241" spans="1:19" hidden="1">
      <c r="A241" s="7" t="s">
        <v>51</v>
      </c>
    </row>
    <row r="242" spans="1:19" hidden="1">
      <c r="A242" s="7" t="s">
        <v>51</v>
      </c>
    </row>
    <row r="243" spans="1:19" hidden="1">
      <c r="A243" s="7" t="s">
        <v>51</v>
      </c>
    </row>
    <row r="244" spans="1:19" hidden="1">
      <c r="A244" s="7" t="s">
        <v>51</v>
      </c>
    </row>
    <row r="245" spans="1:19" hidden="1">
      <c r="A245" s="7" t="s">
        <v>51</v>
      </c>
    </row>
    <row r="246" spans="1:19" hidden="1">
      <c r="A246" s="7" t="s">
        <v>51</v>
      </c>
    </row>
    <row r="247" spans="1:19" hidden="1">
      <c r="A247" s="7" t="s">
        <v>51</v>
      </c>
    </row>
    <row r="248" spans="1:19" hidden="1">
      <c r="A248" s="7" t="s">
        <v>51</v>
      </c>
    </row>
    <row r="249" spans="1:19" hidden="1">
      <c r="A249" s="7" t="s">
        <v>51</v>
      </c>
    </row>
    <row r="250" spans="1:19" ht="22.5" customHeight="1">
      <c r="A250" s="7">
        <v>9</v>
      </c>
      <c r="B250" s="29" t="s">
        <v>161</v>
      </c>
      <c r="C250" s="29"/>
      <c r="D250" s="33" t="s">
        <v>162</v>
      </c>
      <c r="E250" s="31"/>
      <c r="F250" s="31"/>
      <c r="G250" s="31"/>
      <c r="H250" s="34" t="s">
        <v>17</v>
      </c>
      <c r="I250" s="35">
        <v>1</v>
      </c>
      <c r="J250" s="36"/>
      <c r="K250" s="37"/>
      <c r="L250" s="38">
        <f>IF(AND(I250= "",J250= ""), 0, ROUND(ROUND(K250, 2) * ROUND(IF(J250="",I250,J250),  0), 2))</f>
        <v/>
      </c>
      <c r="M250" s="7"/>
      <c r="O250" s="39">
        <v>0.2</v>
      </c>
      <c r="S250" s="7">
        <v>1906</v>
      </c>
    </row>
    <row r="251" spans="1:19" hidden="1">
      <c r="A251" s="7" t="s">
        <v>54</v>
      </c>
    </row>
    <row r="252" spans="1:19" hidden="1">
      <c r="A252" s="7" t="s">
        <v>54</v>
      </c>
    </row>
    <row r="253" spans="1:19">
      <c r="A253" s="7" t="s">
        <v>55</v>
      </c>
      <c r="B253" s="40"/>
      <c r="C253" s="40"/>
      <c r="D253" s="40" t="s">
        <v>75</v>
      </c>
      <c r="E253" s="40"/>
      <c r="F253" s="40"/>
      <c r="G253" s="40"/>
      <c r="H253" s="40"/>
      <c r="I253" s="40"/>
      <c r="J253" s="40"/>
      <c r="K253" s="40"/>
      <c r="L253" s="40"/>
    </row>
    <row r="254" spans="1:19">
      <c r="A254" s="7" t="s">
        <v>55</v>
      </c>
      <c r="B254" s="40"/>
      <c r="C254" s="40"/>
      <c r="D254" s="41" t="s">
        <v>164</v>
      </c>
      <c r="E254" s="40"/>
      <c r="F254" s="40"/>
      <c r="G254" s="40"/>
      <c r="H254" s="40"/>
      <c r="I254" s="40"/>
      <c r="J254" s="40"/>
      <c r="K254" s="40"/>
      <c r="L254" s="40"/>
    </row>
    <row r="255" spans="1:19" hidden="1">
      <c r="A255" s="7" t="s">
        <v>59</v>
      </c>
    </row>
    <row r="256" spans="1:19" hidden="1">
      <c r="A256" s="7" t="s">
        <v>60</v>
      </c>
    </row>
    <row r="257" spans="1:19" ht="22.5" customHeight="1">
      <c r="A257" s="7">
        <v>9</v>
      </c>
      <c r="B257" s="29" t="s">
        <v>165</v>
      </c>
      <c r="C257" s="29"/>
      <c r="D257" s="33" t="s">
        <v>166</v>
      </c>
      <c r="E257" s="31"/>
      <c r="F257" s="31"/>
      <c r="G257" s="31"/>
      <c r="H257" s="34" t="s">
        <v>17</v>
      </c>
      <c r="I257" s="35">
        <v>1</v>
      </c>
      <c r="J257" s="36"/>
      <c r="K257" s="37"/>
      <c r="L257" s="38">
        <f>IF(AND(I257= "",J257= ""), 0, ROUND(ROUND(K257, 2) * ROUND(IF(J257="",I257,J257),  0), 2))</f>
        <v/>
      </c>
      <c r="M257" s="7"/>
      <c r="O257" s="39">
        <v>0.2</v>
      </c>
      <c r="S257" s="7">
        <v>1906</v>
      </c>
    </row>
    <row r="258" spans="1:19" hidden="1">
      <c r="A258" s="7" t="s">
        <v>54</v>
      </c>
    </row>
    <row r="259" spans="1:19" hidden="1">
      <c r="A259" s="7" t="s">
        <v>54</v>
      </c>
    </row>
    <row r="260" spans="1:19">
      <c r="A260" s="7" t="s">
        <v>55</v>
      </c>
      <c r="B260" s="40"/>
      <c r="C260" s="40"/>
      <c r="D260" s="40" t="s">
        <v>105</v>
      </c>
      <c r="E260" s="40"/>
      <c r="F260" s="40"/>
      <c r="G260" s="40"/>
      <c r="H260" s="40"/>
      <c r="I260" s="40"/>
      <c r="J260" s="40"/>
      <c r="K260" s="40"/>
      <c r="L260" s="40"/>
    </row>
    <row r="261" spans="1:19">
      <c r="A261" s="7" t="s">
        <v>55</v>
      </c>
      <c r="B261" s="40"/>
      <c r="C261" s="40"/>
      <c r="D261" s="41" t="s">
        <v>168</v>
      </c>
      <c r="E261" s="40"/>
      <c r="F261" s="40"/>
      <c r="G261" s="40"/>
      <c r="H261" s="40"/>
      <c r="I261" s="40"/>
      <c r="J261" s="40"/>
      <c r="K261" s="40"/>
      <c r="L261" s="40"/>
    </row>
    <row r="262" spans="1:19" hidden="1">
      <c r="A262" s="7" t="s">
        <v>59</v>
      </c>
    </row>
    <row r="263" spans="1:19" hidden="1">
      <c r="A263" s="7" t="s">
        <v>60</v>
      </c>
    </row>
    <row r="264" spans="1:19" ht="22.5" customHeight="1">
      <c r="A264" s="7">
        <v>9</v>
      </c>
      <c r="B264" s="29" t="s">
        <v>169</v>
      </c>
      <c r="C264" s="29"/>
      <c r="D264" s="33" t="s">
        <v>170</v>
      </c>
      <c r="E264" s="31"/>
      <c r="F264" s="31"/>
      <c r="G264" s="31"/>
      <c r="H264" s="34" t="s">
        <v>17</v>
      </c>
      <c r="I264" s="35">
        <v>150</v>
      </c>
      <c r="J264" s="36"/>
      <c r="K264" s="37"/>
      <c r="L264" s="38">
        <f>IF(AND(I264= "",J264= ""), 0, ROUND(ROUND(K264, 2) * ROUND(IF(J264="",I264,J264),  0), 2))</f>
        <v/>
      </c>
      <c r="M264" s="7"/>
      <c r="O264" s="39">
        <v>0.2</v>
      </c>
      <c r="S264" s="7">
        <v>1906</v>
      </c>
    </row>
    <row r="265" spans="1:19" hidden="1">
      <c r="A265" s="7" t="s">
        <v>54</v>
      </c>
    </row>
    <row r="266" spans="1:19" hidden="1">
      <c r="A266" s="7" t="s">
        <v>54</v>
      </c>
    </row>
    <row r="267" spans="1:19">
      <c r="A267" s="7" t="s">
        <v>55</v>
      </c>
      <c r="B267" s="40"/>
      <c r="C267" s="40"/>
      <c r="D267" s="40" t="s">
        <v>75</v>
      </c>
      <c r="E267" s="40"/>
      <c r="F267" s="40"/>
      <c r="G267" s="40"/>
      <c r="H267" s="40"/>
      <c r="I267" s="40"/>
      <c r="J267" s="40"/>
      <c r="K267" s="40"/>
      <c r="L267" s="40"/>
    </row>
    <row r="268" spans="1:19" ht="33.75" customHeight="1">
      <c r="A268" s="7" t="s">
        <v>55</v>
      </c>
      <c r="B268" s="40"/>
      <c r="C268" s="40"/>
      <c r="D268" s="41" t="s">
        <v>172</v>
      </c>
      <c r="E268" s="40"/>
      <c r="F268" s="40"/>
      <c r="G268" s="40"/>
      <c r="H268" s="40"/>
      <c r="I268" s="40"/>
      <c r="J268" s="40"/>
      <c r="K268" s="40"/>
      <c r="L268" s="40"/>
    </row>
    <row r="269" spans="1:19" hidden="1">
      <c r="A269" s="7" t="s">
        <v>78</v>
      </c>
    </row>
    <row r="270" spans="1:19" hidden="1">
      <c r="A270" s="7" t="s">
        <v>78</v>
      </c>
    </row>
    <row r="271" spans="1:19" hidden="1">
      <c r="A271" s="7" t="s">
        <v>78</v>
      </c>
    </row>
    <row r="272" spans="1:19" hidden="1">
      <c r="A272" s="7" t="s">
        <v>78</v>
      </c>
    </row>
    <row r="273" spans="1:12" hidden="1">
      <c r="A273" s="7" t="s">
        <v>78</v>
      </c>
    </row>
    <row r="274" spans="1:12" hidden="1">
      <c r="A274" s="7" t="s">
        <v>78</v>
      </c>
    </row>
    <row r="275" spans="1:12" hidden="1">
      <c r="A275" s="7" t="s">
        <v>78</v>
      </c>
    </row>
    <row r="276" spans="1:12" hidden="1">
      <c r="A276" s="7" t="s">
        <v>79</v>
      </c>
    </row>
    <row r="277" spans="1:12">
      <c r="A277" s="7" t="s">
        <v>55</v>
      </c>
      <c r="B277" s="40"/>
      <c r="C277" s="40"/>
      <c r="D277" s="40" t="s">
        <v>80</v>
      </c>
      <c r="E277" s="40"/>
      <c r="F277" s="40"/>
      <c r="G277" s="40"/>
      <c r="H277" s="40"/>
      <c r="I277" s="40"/>
      <c r="J277" s="40"/>
      <c r="K277" s="40"/>
      <c r="L277" s="40"/>
    </row>
    <row r="278" spans="1:12" ht="78.75" customHeight="1">
      <c r="A278" s="7" t="s">
        <v>55</v>
      </c>
      <c r="B278" s="40"/>
      <c r="C278" s="40"/>
      <c r="D278" s="41" t="s">
        <v>174</v>
      </c>
      <c r="E278" s="40"/>
      <c r="F278" s="40"/>
      <c r="G278" s="40"/>
      <c r="H278" s="40"/>
      <c r="I278" s="40"/>
      <c r="J278" s="40"/>
      <c r="K278" s="40"/>
      <c r="L278" s="40"/>
    </row>
    <row r="279" spans="1:12" hidden="1">
      <c r="A279" s="7" t="s">
        <v>87</v>
      </c>
    </row>
    <row r="280" spans="1:12" hidden="1">
      <c r="A280" s="7" t="s">
        <v>87</v>
      </c>
    </row>
    <row r="281" spans="1:12" hidden="1">
      <c r="A281" s="7" t="s">
        <v>87</v>
      </c>
    </row>
    <row r="282" spans="1:12" hidden="1">
      <c r="A282" s="7" t="s">
        <v>87</v>
      </c>
    </row>
    <row r="283" spans="1:12" hidden="1">
      <c r="A283" s="7" t="s">
        <v>87</v>
      </c>
    </row>
    <row r="284" spans="1:12" hidden="1">
      <c r="A284" s="7" t="s">
        <v>87</v>
      </c>
    </row>
    <row r="285" spans="1:12" hidden="1">
      <c r="A285" s="7" t="s">
        <v>87</v>
      </c>
    </row>
    <row r="286" spans="1:12" hidden="1">
      <c r="A286" s="7" t="s">
        <v>87</v>
      </c>
    </row>
    <row r="287" spans="1:12" hidden="1">
      <c r="A287" s="7" t="s">
        <v>87</v>
      </c>
    </row>
    <row r="288" spans="1:12" hidden="1">
      <c r="A288" s="7" t="s">
        <v>87</v>
      </c>
    </row>
    <row r="289" spans="1:12" hidden="1">
      <c r="A289" s="7" t="s">
        <v>87</v>
      </c>
    </row>
    <row r="290" spans="1:12" hidden="1">
      <c r="A290" s="7" t="s">
        <v>87</v>
      </c>
    </row>
    <row r="291" spans="1:12" hidden="1">
      <c r="A291" s="7" t="s">
        <v>87</v>
      </c>
    </row>
    <row r="292" spans="1:12" hidden="1">
      <c r="A292" s="7" t="s">
        <v>87</v>
      </c>
    </row>
    <row r="293" spans="1:12" hidden="1">
      <c r="A293" s="7" t="s">
        <v>87</v>
      </c>
    </row>
    <row r="294" spans="1:12" hidden="1">
      <c r="A294" s="7" t="s">
        <v>87</v>
      </c>
    </row>
    <row r="295" spans="1:12" hidden="1">
      <c r="A295" s="7" t="s">
        <v>87</v>
      </c>
    </row>
    <row r="296" spans="1:12" hidden="1">
      <c r="A296" s="7" t="s">
        <v>83</v>
      </c>
    </row>
    <row r="297" spans="1:12">
      <c r="A297" s="7" t="s">
        <v>55</v>
      </c>
      <c r="B297" s="40"/>
      <c r="C297" s="40"/>
      <c r="D297" s="40" t="s">
        <v>149</v>
      </c>
      <c r="E297" s="40"/>
      <c r="F297" s="40"/>
      <c r="G297" s="40"/>
      <c r="H297" s="40"/>
      <c r="I297" s="40"/>
      <c r="J297" s="40"/>
      <c r="K297" s="40"/>
      <c r="L297" s="40"/>
    </row>
    <row r="298" spans="1:12" ht="90" customHeight="1">
      <c r="A298" s="7" t="s">
        <v>55</v>
      </c>
      <c r="B298" s="40"/>
      <c r="C298" s="40"/>
      <c r="D298" s="41" t="s">
        <v>176</v>
      </c>
      <c r="E298" s="40"/>
      <c r="F298" s="40"/>
      <c r="G298" s="40"/>
      <c r="H298" s="40"/>
      <c r="I298" s="40"/>
      <c r="J298" s="40"/>
      <c r="K298" s="40"/>
      <c r="L298" s="40"/>
    </row>
    <row r="299" spans="1:12" hidden="1">
      <c r="A299" s="7" t="s">
        <v>99</v>
      </c>
    </row>
    <row r="300" spans="1:12" hidden="1">
      <c r="A300" s="7" t="s">
        <v>99</v>
      </c>
    </row>
    <row r="301" spans="1:12" hidden="1">
      <c r="A301" s="7" t="s">
        <v>99</v>
      </c>
    </row>
    <row r="302" spans="1:12" hidden="1">
      <c r="A302" s="7" t="s">
        <v>99</v>
      </c>
    </row>
    <row r="303" spans="1:12" hidden="1">
      <c r="A303" s="7" t="s">
        <v>99</v>
      </c>
    </row>
    <row r="304" spans="1:12" hidden="1">
      <c r="A304" s="7" t="s">
        <v>99</v>
      </c>
    </row>
    <row r="305" spans="1:1" hidden="1">
      <c r="A305" s="7" t="s">
        <v>99</v>
      </c>
    </row>
    <row r="306" spans="1:1" hidden="1">
      <c r="A306" s="7" t="s">
        <v>99</v>
      </c>
    </row>
    <row r="307" spans="1:1" hidden="1">
      <c r="A307" s="7" t="s">
        <v>99</v>
      </c>
    </row>
    <row r="308" spans="1:1" hidden="1">
      <c r="A308" s="7" t="s">
        <v>99</v>
      </c>
    </row>
    <row r="309" spans="1:1" hidden="1">
      <c r="A309" s="7" t="s">
        <v>99</v>
      </c>
    </row>
    <row r="310" spans="1:1" hidden="1">
      <c r="A310" s="7" t="s">
        <v>99</v>
      </c>
    </row>
    <row r="311" spans="1:1" hidden="1">
      <c r="A311" s="7" t="s">
        <v>99</v>
      </c>
    </row>
    <row r="312" spans="1:1" hidden="1">
      <c r="A312" s="7" t="s">
        <v>99</v>
      </c>
    </row>
    <row r="313" spans="1:1" hidden="1">
      <c r="A313" s="7" t="s">
        <v>99</v>
      </c>
    </row>
    <row r="314" spans="1:1" hidden="1">
      <c r="A314" s="7" t="s">
        <v>99</v>
      </c>
    </row>
    <row r="315" spans="1:1" hidden="1">
      <c r="A315" s="7" t="s">
        <v>99</v>
      </c>
    </row>
    <row r="316" spans="1:1" hidden="1">
      <c r="A316" s="7" t="s">
        <v>99</v>
      </c>
    </row>
    <row r="317" spans="1:1" hidden="1">
      <c r="A317" s="7" t="s">
        <v>99</v>
      </c>
    </row>
    <row r="318" spans="1:1" hidden="1">
      <c r="A318" s="7" t="s">
        <v>99</v>
      </c>
    </row>
    <row r="319" spans="1:1" hidden="1">
      <c r="A319" s="7" t="s">
        <v>99</v>
      </c>
    </row>
    <row r="320" spans="1:1" hidden="1">
      <c r="A320" s="7" t="s">
        <v>99</v>
      </c>
    </row>
    <row r="321" spans="1:12" hidden="1">
      <c r="A321" s="7" t="s">
        <v>99</v>
      </c>
    </row>
    <row r="322" spans="1:12" hidden="1">
      <c r="A322" s="7" t="s">
        <v>100</v>
      </c>
    </row>
    <row r="323" spans="1:12">
      <c r="A323" s="7" t="s">
        <v>55</v>
      </c>
      <c r="B323" s="40"/>
      <c r="C323" s="40"/>
      <c r="D323" s="40" t="s">
        <v>84</v>
      </c>
      <c r="E323" s="40"/>
      <c r="F323" s="40"/>
      <c r="G323" s="40"/>
      <c r="H323" s="40"/>
      <c r="I323" s="40"/>
      <c r="J323" s="40"/>
      <c r="K323" s="40"/>
      <c r="L323" s="40"/>
    </row>
    <row r="324" spans="1:12" ht="56.25" customHeight="1">
      <c r="A324" s="7" t="s">
        <v>55</v>
      </c>
      <c r="B324" s="40"/>
      <c r="C324" s="40"/>
      <c r="D324" s="41" t="s">
        <v>178</v>
      </c>
      <c r="E324" s="40"/>
      <c r="F324" s="40"/>
      <c r="G324" s="40"/>
      <c r="H324" s="40"/>
      <c r="I324" s="40"/>
      <c r="J324" s="40"/>
      <c r="K324" s="40"/>
      <c r="L324" s="40"/>
    </row>
    <row r="325" spans="1:12" hidden="1">
      <c r="A325" s="7" t="s">
        <v>104</v>
      </c>
    </row>
    <row r="326" spans="1:12" hidden="1">
      <c r="A326" s="7" t="s">
        <v>104</v>
      </c>
    </row>
    <row r="327" spans="1:12" hidden="1">
      <c r="A327" s="7" t="s">
        <v>104</v>
      </c>
    </row>
    <row r="328" spans="1:12" hidden="1">
      <c r="A328" s="7" t="s">
        <v>104</v>
      </c>
    </row>
    <row r="329" spans="1:12" hidden="1">
      <c r="A329" s="7" t="s">
        <v>104</v>
      </c>
    </row>
    <row r="330" spans="1:12" hidden="1">
      <c r="A330" s="7" t="s">
        <v>104</v>
      </c>
    </row>
    <row r="331" spans="1:12" hidden="1">
      <c r="A331" s="7" t="s">
        <v>104</v>
      </c>
    </row>
    <row r="332" spans="1:12" hidden="1">
      <c r="A332" s="7" t="s">
        <v>104</v>
      </c>
    </row>
    <row r="333" spans="1:12" hidden="1">
      <c r="A333" s="7" t="s">
        <v>104</v>
      </c>
    </row>
    <row r="334" spans="1:12" hidden="1">
      <c r="A334" s="7" t="s">
        <v>104</v>
      </c>
    </row>
    <row r="335" spans="1:12" hidden="1">
      <c r="A335" s="7" t="s">
        <v>104</v>
      </c>
    </row>
    <row r="336" spans="1:12" hidden="1">
      <c r="A336" s="7" t="s">
        <v>104</v>
      </c>
    </row>
    <row r="337" spans="1:12" hidden="1">
      <c r="A337" s="7" t="s">
        <v>104</v>
      </c>
    </row>
    <row r="338" spans="1:12" hidden="1">
      <c r="A338" s="7" t="s">
        <v>88</v>
      </c>
    </row>
    <row r="339" spans="1:12">
      <c r="A339" s="7" t="s">
        <v>55</v>
      </c>
      <c r="B339" s="40"/>
      <c r="C339" s="40"/>
      <c r="D339" s="40" t="s">
        <v>142</v>
      </c>
      <c r="E339" s="40"/>
      <c r="F339" s="40"/>
      <c r="G339" s="40"/>
      <c r="H339" s="40"/>
      <c r="I339" s="40"/>
      <c r="J339" s="40"/>
      <c r="K339" s="40"/>
      <c r="L339" s="40"/>
    </row>
    <row r="340" spans="1:12" ht="90" customHeight="1">
      <c r="A340" s="7" t="s">
        <v>55</v>
      </c>
      <c r="B340" s="40"/>
      <c r="C340" s="40"/>
      <c r="D340" s="41" t="s">
        <v>180</v>
      </c>
      <c r="E340" s="40"/>
      <c r="F340" s="40"/>
      <c r="G340" s="40"/>
      <c r="H340" s="40"/>
      <c r="I340" s="40"/>
      <c r="J340" s="40"/>
      <c r="K340" s="40"/>
      <c r="L340" s="40"/>
    </row>
    <row r="341" spans="1:12" hidden="1">
      <c r="A341" s="7" t="s">
        <v>109</v>
      </c>
    </row>
    <row r="342" spans="1:12" hidden="1">
      <c r="A342" s="7" t="s">
        <v>109</v>
      </c>
    </row>
    <row r="343" spans="1:12" hidden="1">
      <c r="A343" s="7" t="s">
        <v>109</v>
      </c>
    </row>
    <row r="344" spans="1:12" hidden="1">
      <c r="A344" s="7" t="s">
        <v>109</v>
      </c>
    </row>
    <row r="345" spans="1:12" hidden="1">
      <c r="A345" s="7" t="s">
        <v>109</v>
      </c>
    </row>
    <row r="346" spans="1:12" hidden="1">
      <c r="A346" s="7" t="s">
        <v>109</v>
      </c>
    </row>
    <row r="347" spans="1:12" hidden="1">
      <c r="A347" s="7" t="s">
        <v>109</v>
      </c>
    </row>
    <row r="348" spans="1:12" hidden="1">
      <c r="A348" s="7" t="s">
        <v>109</v>
      </c>
    </row>
    <row r="349" spans="1:12" hidden="1">
      <c r="A349" s="7" t="s">
        <v>109</v>
      </c>
    </row>
    <row r="350" spans="1:12" hidden="1">
      <c r="A350" s="7" t="s">
        <v>109</v>
      </c>
    </row>
    <row r="351" spans="1:12" hidden="1">
      <c r="A351" s="7" t="s">
        <v>109</v>
      </c>
    </row>
    <row r="352" spans="1:12" hidden="1">
      <c r="A352" s="7" t="s">
        <v>109</v>
      </c>
    </row>
    <row r="353" spans="1:19" hidden="1">
      <c r="A353" s="7" t="s">
        <v>109</v>
      </c>
    </row>
    <row r="354" spans="1:19" hidden="1">
      <c r="A354" s="7" t="s">
        <v>109</v>
      </c>
    </row>
    <row r="355" spans="1:19" hidden="1">
      <c r="A355" s="7" t="s">
        <v>109</v>
      </c>
    </row>
    <row r="356" spans="1:19" hidden="1">
      <c r="A356" s="7" t="s">
        <v>109</v>
      </c>
    </row>
    <row r="357" spans="1:19" hidden="1">
      <c r="A357" s="7" t="s">
        <v>109</v>
      </c>
    </row>
    <row r="358" spans="1:19" hidden="1">
      <c r="A358" s="7" t="s">
        <v>109</v>
      </c>
    </row>
    <row r="359" spans="1:19" hidden="1">
      <c r="A359" s="7" t="s">
        <v>109</v>
      </c>
    </row>
    <row r="360" spans="1:19" hidden="1">
      <c r="A360" s="7" t="s">
        <v>109</v>
      </c>
    </row>
    <row r="361" spans="1:19" hidden="1">
      <c r="A361" s="7" t="s">
        <v>111</v>
      </c>
    </row>
    <row r="362" spans="1:19" hidden="1">
      <c r="A362" s="7" t="s">
        <v>59</v>
      </c>
    </row>
    <row r="363" spans="1:19" hidden="1">
      <c r="A363" s="7" t="s">
        <v>60</v>
      </c>
    </row>
    <row r="364" spans="1:19" ht="22.5" customHeight="1">
      <c r="A364" s="7">
        <v>9</v>
      </c>
      <c r="B364" s="29" t="s">
        <v>181</v>
      </c>
      <c r="C364" s="29"/>
      <c r="D364" s="33" t="s">
        <v>182</v>
      </c>
      <c r="E364" s="31"/>
      <c r="F364" s="31"/>
      <c r="G364" s="31"/>
      <c r="H364" s="34" t="s">
        <v>17</v>
      </c>
      <c r="I364" s="35">
        <v>33</v>
      </c>
      <c r="J364" s="36"/>
      <c r="K364" s="37"/>
      <c r="L364" s="38">
        <f>IF(AND(I364= "",J364= ""), 0, ROUND(ROUND(K364, 2) * ROUND(IF(J364="",I364,J364),  0), 2))</f>
        <v/>
      </c>
      <c r="M364" s="7"/>
      <c r="O364" s="39">
        <v>0.2</v>
      </c>
      <c r="S364" s="7">
        <v>1906</v>
      </c>
    </row>
    <row r="365" spans="1:19" hidden="1">
      <c r="A365" s="7" t="s">
        <v>54</v>
      </c>
    </row>
    <row r="366" spans="1:19" hidden="1">
      <c r="A366" s="7" t="s">
        <v>54</v>
      </c>
    </row>
    <row r="367" spans="1:19">
      <c r="A367" s="7" t="s">
        <v>55</v>
      </c>
      <c r="B367" s="40"/>
      <c r="C367" s="40"/>
      <c r="D367" s="40" t="s">
        <v>75</v>
      </c>
      <c r="E367" s="40"/>
      <c r="F367" s="40"/>
      <c r="G367" s="40"/>
      <c r="H367" s="40"/>
      <c r="I367" s="40"/>
      <c r="J367" s="40"/>
      <c r="K367" s="40"/>
      <c r="L367" s="40"/>
    </row>
    <row r="368" spans="1:19">
      <c r="A368" s="7" t="s">
        <v>55</v>
      </c>
      <c r="B368" s="40"/>
      <c r="C368" s="40"/>
      <c r="D368" s="41" t="s">
        <v>184</v>
      </c>
      <c r="E368" s="40"/>
      <c r="F368" s="40"/>
      <c r="G368" s="40"/>
      <c r="H368" s="40"/>
      <c r="I368" s="40"/>
      <c r="J368" s="40"/>
      <c r="K368" s="40"/>
      <c r="L368" s="40"/>
    </row>
    <row r="369" spans="1:12" hidden="1">
      <c r="A369" s="7" t="s">
        <v>79</v>
      </c>
    </row>
    <row r="370" spans="1:12">
      <c r="A370" s="7" t="s">
        <v>55</v>
      </c>
      <c r="B370" s="40"/>
      <c r="C370" s="40"/>
      <c r="D370" s="40" t="s">
        <v>93</v>
      </c>
      <c r="E370" s="40"/>
      <c r="F370" s="40"/>
      <c r="G370" s="40"/>
      <c r="H370" s="40"/>
      <c r="I370" s="40"/>
      <c r="J370" s="40"/>
      <c r="K370" s="40"/>
      <c r="L370" s="40"/>
    </row>
    <row r="371" spans="1:12" ht="45" customHeight="1">
      <c r="A371" s="7" t="s">
        <v>55</v>
      </c>
      <c r="B371" s="40"/>
      <c r="C371" s="40"/>
      <c r="D371" s="41" t="s">
        <v>186</v>
      </c>
      <c r="E371" s="40"/>
      <c r="F371" s="40"/>
      <c r="G371" s="40"/>
      <c r="H371" s="40"/>
      <c r="I371" s="40"/>
      <c r="J371" s="40"/>
      <c r="K371" s="40"/>
      <c r="L371" s="40"/>
    </row>
    <row r="372" spans="1:12" hidden="1">
      <c r="A372" s="7" t="s">
        <v>78</v>
      </c>
    </row>
    <row r="373" spans="1:12" hidden="1">
      <c r="A373" s="7" t="s">
        <v>78</v>
      </c>
    </row>
    <row r="374" spans="1:12" hidden="1">
      <c r="A374" s="7" t="s">
        <v>78</v>
      </c>
    </row>
    <row r="375" spans="1:12" hidden="1">
      <c r="A375" s="7" t="s">
        <v>78</v>
      </c>
    </row>
    <row r="376" spans="1:12" hidden="1">
      <c r="A376" s="7" t="s">
        <v>83</v>
      </c>
    </row>
    <row r="377" spans="1:12">
      <c r="A377" s="7" t="s">
        <v>55</v>
      </c>
      <c r="B377" s="40"/>
      <c r="C377" s="40"/>
      <c r="D377" s="40" t="s">
        <v>149</v>
      </c>
      <c r="E377" s="40"/>
      <c r="F377" s="40"/>
      <c r="G377" s="40"/>
      <c r="H377" s="40"/>
      <c r="I377" s="40"/>
      <c r="J377" s="40"/>
      <c r="K377" s="40"/>
      <c r="L377" s="40"/>
    </row>
    <row r="378" spans="1:12" ht="22.5" customHeight="1">
      <c r="A378" s="7" t="s">
        <v>55</v>
      </c>
      <c r="B378" s="40"/>
      <c r="C378" s="40"/>
      <c r="D378" s="41" t="s">
        <v>188</v>
      </c>
      <c r="E378" s="40"/>
      <c r="F378" s="40"/>
      <c r="G378" s="40"/>
      <c r="H378" s="40"/>
      <c r="I378" s="40"/>
      <c r="J378" s="40"/>
      <c r="K378" s="40"/>
      <c r="L378" s="40"/>
    </row>
    <row r="379" spans="1:12" hidden="1">
      <c r="A379" s="7" t="s">
        <v>87</v>
      </c>
    </row>
    <row r="380" spans="1:12" hidden="1">
      <c r="A380" s="7" t="s">
        <v>87</v>
      </c>
    </row>
    <row r="381" spans="1:12" hidden="1">
      <c r="A381" s="7" t="s">
        <v>100</v>
      </c>
    </row>
    <row r="382" spans="1:12">
      <c r="A382" s="7" t="s">
        <v>55</v>
      </c>
      <c r="B382" s="40"/>
      <c r="C382" s="40"/>
      <c r="D382" s="40" t="s">
        <v>84</v>
      </c>
      <c r="E382" s="40"/>
      <c r="F382" s="40"/>
      <c r="G382" s="40"/>
      <c r="H382" s="40"/>
      <c r="I382" s="40"/>
      <c r="J382" s="40"/>
      <c r="K382" s="40"/>
      <c r="L382" s="40"/>
    </row>
    <row r="383" spans="1:12" ht="22.5" customHeight="1">
      <c r="A383" s="7" t="s">
        <v>55</v>
      </c>
      <c r="B383" s="40"/>
      <c r="C383" s="40"/>
      <c r="D383" s="41" t="s">
        <v>190</v>
      </c>
      <c r="E383" s="40"/>
      <c r="F383" s="40"/>
      <c r="G383" s="40"/>
      <c r="H383" s="40"/>
      <c r="I383" s="40"/>
      <c r="J383" s="40"/>
      <c r="K383" s="40"/>
      <c r="L383" s="40"/>
    </row>
    <row r="384" spans="1:12" hidden="1">
      <c r="A384" s="7" t="s">
        <v>99</v>
      </c>
    </row>
    <row r="385" spans="1:19" hidden="1">
      <c r="A385" s="7" t="s">
        <v>99</v>
      </c>
    </row>
    <row r="386" spans="1:19" hidden="1">
      <c r="A386" s="7" t="s">
        <v>88</v>
      </c>
    </row>
    <row r="387" spans="1:19">
      <c r="A387" s="7" t="s">
        <v>55</v>
      </c>
      <c r="B387" s="40"/>
      <c r="C387" s="40"/>
      <c r="D387" s="40" t="s">
        <v>142</v>
      </c>
      <c r="E387" s="40"/>
      <c r="F387" s="40"/>
      <c r="G387" s="40"/>
      <c r="H387" s="40"/>
      <c r="I387" s="40"/>
      <c r="J387" s="40"/>
      <c r="K387" s="40"/>
      <c r="L387" s="40"/>
    </row>
    <row r="388" spans="1:19" ht="22.5" customHeight="1">
      <c r="A388" s="7" t="s">
        <v>55</v>
      </c>
      <c r="B388" s="40"/>
      <c r="C388" s="40"/>
      <c r="D388" s="41" t="s">
        <v>192</v>
      </c>
      <c r="E388" s="40"/>
      <c r="F388" s="40"/>
      <c r="G388" s="40"/>
      <c r="H388" s="40"/>
      <c r="I388" s="40"/>
      <c r="J388" s="40"/>
      <c r="K388" s="40"/>
      <c r="L388" s="40"/>
    </row>
    <row r="389" spans="1:19" hidden="1">
      <c r="A389" s="7" t="s">
        <v>104</v>
      </c>
    </row>
    <row r="390" spans="1:19" hidden="1">
      <c r="A390" s="7" t="s">
        <v>104</v>
      </c>
    </row>
    <row r="391" spans="1:19" hidden="1">
      <c r="A391" s="7" t="s">
        <v>111</v>
      </c>
    </row>
    <row r="392" spans="1:19" hidden="1">
      <c r="A392" s="7" t="s">
        <v>59</v>
      </c>
    </row>
    <row r="393" spans="1:19" hidden="1">
      <c r="A393" s="7" t="s">
        <v>60</v>
      </c>
    </row>
    <row r="394" spans="1:19" ht="22.5" customHeight="1">
      <c r="A394" s="7">
        <v>9</v>
      </c>
      <c r="B394" s="29" t="s">
        <v>193</v>
      </c>
      <c r="C394" s="29"/>
      <c r="D394" s="33" t="s">
        <v>194</v>
      </c>
      <c r="E394" s="31"/>
      <c r="F394" s="31"/>
      <c r="G394" s="31"/>
      <c r="H394" s="34" t="s">
        <v>17</v>
      </c>
      <c r="I394" s="35">
        <v>5</v>
      </c>
      <c r="J394" s="36"/>
      <c r="K394" s="37"/>
      <c r="L394" s="38">
        <f>IF(AND(I394= "",J394= ""), 0, ROUND(ROUND(K394, 2) * ROUND(IF(J394="",I394,J394),  0), 2))</f>
        <v/>
      </c>
      <c r="M394" s="7"/>
      <c r="O394" s="39">
        <v>0.2</v>
      </c>
      <c r="S394" s="7">
        <v>1906</v>
      </c>
    </row>
    <row r="395" spans="1:19" hidden="1">
      <c r="A395" s="7" t="s">
        <v>54</v>
      </c>
    </row>
    <row r="396" spans="1:19" hidden="1">
      <c r="A396" s="7" t="s">
        <v>54</v>
      </c>
    </row>
    <row r="397" spans="1:19">
      <c r="A397" s="7" t="s">
        <v>55</v>
      </c>
      <c r="B397" s="40"/>
      <c r="C397" s="40"/>
      <c r="D397" s="40" t="s">
        <v>75</v>
      </c>
      <c r="E397" s="40"/>
      <c r="F397" s="40"/>
      <c r="G397" s="40"/>
      <c r="H397" s="40"/>
      <c r="I397" s="40"/>
      <c r="J397" s="40"/>
      <c r="K397" s="40"/>
      <c r="L397" s="40"/>
    </row>
    <row r="398" spans="1:19" ht="22.5" customHeight="1">
      <c r="A398" s="7" t="s">
        <v>55</v>
      </c>
      <c r="B398" s="40"/>
      <c r="C398" s="40"/>
      <c r="D398" s="41" t="s">
        <v>196</v>
      </c>
      <c r="E398" s="40"/>
      <c r="F398" s="40"/>
      <c r="G398" s="40"/>
      <c r="H398" s="40"/>
      <c r="I398" s="40"/>
      <c r="J398" s="40"/>
      <c r="K398" s="40"/>
      <c r="L398" s="40"/>
    </row>
    <row r="399" spans="1:19" hidden="1">
      <c r="A399" s="7" t="s">
        <v>78</v>
      </c>
    </row>
    <row r="400" spans="1:19" hidden="1">
      <c r="A400" s="7" t="s">
        <v>78</v>
      </c>
    </row>
    <row r="401" spans="1:19" hidden="1">
      <c r="A401" s="7" t="s">
        <v>78</v>
      </c>
    </row>
    <row r="402" spans="1:19">
      <c r="A402" s="7" t="s">
        <v>55</v>
      </c>
      <c r="B402" s="40"/>
      <c r="C402" s="40"/>
      <c r="D402" s="40" t="s">
        <v>197</v>
      </c>
      <c r="E402" s="40"/>
      <c r="F402" s="40"/>
      <c r="G402" s="40"/>
      <c r="H402" s="40"/>
      <c r="I402" s="40"/>
      <c r="J402" s="40"/>
      <c r="K402" s="40"/>
      <c r="L402" s="40"/>
    </row>
    <row r="403" spans="1:19" hidden="1">
      <c r="A403" s="7" t="s">
        <v>78</v>
      </c>
    </row>
    <row r="404" spans="1:19" hidden="1">
      <c r="A404" s="7" t="s">
        <v>59</v>
      </c>
    </row>
    <row r="405" spans="1:19" hidden="1">
      <c r="A405" s="7" t="s">
        <v>60</v>
      </c>
    </row>
    <row r="406" spans="1:19" ht="22.5" customHeight="1">
      <c r="A406" s="7">
        <v>9</v>
      </c>
      <c r="B406" s="29" t="s">
        <v>198</v>
      </c>
      <c r="C406" s="29"/>
      <c r="D406" s="33" t="s">
        <v>199</v>
      </c>
      <c r="E406" s="31"/>
      <c r="F406" s="31"/>
      <c r="G406" s="31"/>
      <c r="H406" s="34" t="s">
        <v>17</v>
      </c>
      <c r="I406" s="35">
        <v>4</v>
      </c>
      <c r="J406" s="36"/>
      <c r="K406" s="37"/>
      <c r="L406" s="38">
        <f>IF(AND(I406= "",J406= ""), 0, ROUND(ROUND(K406, 2) * ROUND(IF(J406="",I406,J406),  0), 2))</f>
        <v/>
      </c>
      <c r="M406" s="7"/>
      <c r="O406" s="39">
        <v>0.2</v>
      </c>
      <c r="S406" s="7">
        <v>1906</v>
      </c>
    </row>
    <row r="407" spans="1:19" hidden="1">
      <c r="A407" s="7" t="s">
        <v>54</v>
      </c>
    </row>
    <row r="408" spans="1:19" hidden="1">
      <c r="A408" s="7" t="s">
        <v>54</v>
      </c>
    </row>
    <row r="409" spans="1:19">
      <c r="A409" s="7" t="s">
        <v>55</v>
      </c>
      <c r="B409" s="40"/>
      <c r="C409" s="40"/>
      <c r="D409" s="40" t="s">
        <v>80</v>
      </c>
      <c r="E409" s="40"/>
      <c r="F409" s="40"/>
      <c r="G409" s="40"/>
      <c r="H409" s="40"/>
      <c r="I409" s="40"/>
      <c r="J409" s="40"/>
      <c r="K409" s="40"/>
      <c r="L409" s="40"/>
    </row>
    <row r="410" spans="1:19">
      <c r="A410" s="7" t="s">
        <v>55</v>
      </c>
      <c r="B410" s="40"/>
      <c r="C410" s="40"/>
      <c r="D410" s="41" t="s">
        <v>201</v>
      </c>
      <c r="E410" s="40"/>
      <c r="F410" s="40"/>
      <c r="G410" s="40"/>
      <c r="H410" s="40"/>
      <c r="I410" s="40"/>
      <c r="J410" s="40"/>
      <c r="K410" s="40"/>
      <c r="L410" s="40"/>
    </row>
    <row r="411" spans="1:19" hidden="1">
      <c r="A411" s="7" t="s">
        <v>83</v>
      </c>
    </row>
    <row r="412" spans="1:19">
      <c r="A412" s="7" t="s">
        <v>55</v>
      </c>
      <c r="B412" s="40"/>
      <c r="C412" s="40"/>
      <c r="D412" s="40" t="s">
        <v>149</v>
      </c>
      <c r="E412" s="40"/>
      <c r="F412" s="40"/>
      <c r="G412" s="40"/>
      <c r="H412" s="40"/>
      <c r="I412" s="40"/>
      <c r="J412" s="40"/>
      <c r="K412" s="40"/>
      <c r="L412" s="40"/>
    </row>
    <row r="413" spans="1:19">
      <c r="A413" s="7" t="s">
        <v>55</v>
      </c>
      <c r="B413" s="40"/>
      <c r="C413" s="40"/>
      <c r="D413" s="41" t="s">
        <v>201</v>
      </c>
      <c r="E413" s="40"/>
      <c r="F413" s="40"/>
      <c r="G413" s="40"/>
      <c r="H413" s="40"/>
      <c r="I413" s="40"/>
      <c r="J413" s="40"/>
      <c r="K413" s="40"/>
      <c r="L413" s="40"/>
    </row>
    <row r="414" spans="1:19" hidden="1">
      <c r="A414" s="7" t="s">
        <v>100</v>
      </c>
    </row>
    <row r="415" spans="1:19">
      <c r="A415" s="7" t="s">
        <v>55</v>
      </c>
      <c r="B415" s="40"/>
      <c r="C415" s="40"/>
      <c r="D415" s="40" t="s">
        <v>84</v>
      </c>
      <c r="E415" s="40"/>
      <c r="F415" s="40"/>
      <c r="G415" s="40"/>
      <c r="H415" s="40"/>
      <c r="I415" s="40"/>
      <c r="J415" s="40"/>
      <c r="K415" s="40"/>
      <c r="L415" s="40"/>
    </row>
    <row r="416" spans="1:19">
      <c r="A416" s="7" t="s">
        <v>55</v>
      </c>
      <c r="B416" s="40"/>
      <c r="C416" s="40"/>
      <c r="D416" s="41" t="s">
        <v>203</v>
      </c>
      <c r="E416" s="40"/>
      <c r="F416" s="40"/>
      <c r="G416" s="40"/>
      <c r="H416" s="40"/>
      <c r="I416" s="40"/>
      <c r="J416" s="40"/>
      <c r="K416" s="40"/>
      <c r="L416" s="40"/>
    </row>
    <row r="417" spans="1:19" hidden="1">
      <c r="A417" s="7" t="s">
        <v>88</v>
      </c>
    </row>
    <row r="418" spans="1:19" hidden="1">
      <c r="A418" s="7" t="s">
        <v>59</v>
      </c>
    </row>
    <row r="419" spans="1:19" hidden="1">
      <c r="A419" s="7" t="s">
        <v>60</v>
      </c>
    </row>
    <row r="420" spans="1:19" ht="22.5" customHeight="1">
      <c r="A420" s="7">
        <v>9</v>
      </c>
      <c r="B420" s="29" t="s">
        <v>204</v>
      </c>
      <c r="C420" s="29"/>
      <c r="D420" s="33" t="s">
        <v>205</v>
      </c>
      <c r="E420" s="31"/>
      <c r="F420" s="31"/>
      <c r="G420" s="31"/>
      <c r="H420" s="34" t="s">
        <v>17</v>
      </c>
      <c r="I420" s="35">
        <v>1</v>
      </c>
      <c r="J420" s="36"/>
      <c r="K420" s="37"/>
      <c r="L420" s="38">
        <f>IF(AND(I420= "",J420= ""), 0, ROUND(ROUND(K420, 2) * ROUND(IF(J420="",I420,J420),  0), 2))</f>
        <v/>
      </c>
      <c r="M420" s="7"/>
      <c r="O420" s="39">
        <v>0.2</v>
      </c>
      <c r="S420" s="7">
        <v>1906</v>
      </c>
    </row>
    <row r="421" spans="1:19" hidden="1">
      <c r="A421" s="7" t="s">
        <v>54</v>
      </c>
    </row>
    <row r="422" spans="1:19" hidden="1">
      <c r="A422" s="7" t="s">
        <v>54</v>
      </c>
    </row>
    <row r="423" spans="1:19">
      <c r="A423" s="7" t="s">
        <v>55</v>
      </c>
      <c r="B423" s="40"/>
      <c r="C423" s="40"/>
      <c r="D423" s="40" t="s">
        <v>75</v>
      </c>
      <c r="E423" s="40"/>
      <c r="F423" s="40"/>
      <c r="G423" s="40"/>
      <c r="H423" s="40"/>
      <c r="I423" s="40"/>
      <c r="J423" s="40"/>
      <c r="K423" s="40"/>
      <c r="L423" s="40"/>
    </row>
    <row r="424" spans="1:19">
      <c r="A424" s="7" t="s">
        <v>55</v>
      </c>
      <c r="B424" s="40"/>
      <c r="C424" s="40"/>
      <c r="D424" s="41" t="s">
        <v>207</v>
      </c>
      <c r="E424" s="40"/>
      <c r="F424" s="40"/>
      <c r="G424" s="40"/>
      <c r="H424" s="40"/>
      <c r="I424" s="40"/>
      <c r="J424" s="40"/>
      <c r="K424" s="40"/>
      <c r="L424" s="40"/>
    </row>
    <row r="425" spans="1:19" hidden="1">
      <c r="A425" s="7" t="s">
        <v>59</v>
      </c>
    </row>
    <row r="426" spans="1:19" hidden="1">
      <c r="A426" s="7" t="s">
        <v>60</v>
      </c>
    </row>
    <row r="427" spans="1:19" ht="22.5" customHeight="1">
      <c r="A427" s="7">
        <v>9</v>
      </c>
      <c r="B427" s="29" t="s">
        <v>208</v>
      </c>
      <c r="C427" s="29"/>
      <c r="D427" s="33" t="s">
        <v>209</v>
      </c>
      <c r="E427" s="31"/>
      <c r="F427" s="31"/>
      <c r="G427" s="31"/>
      <c r="H427" s="34" t="s">
        <v>17</v>
      </c>
      <c r="I427" s="35">
        <v>1</v>
      </c>
      <c r="J427" s="36"/>
      <c r="K427" s="37"/>
      <c r="L427" s="38">
        <f>IF(AND(I427= "",J427= ""), 0, ROUND(ROUND(K427, 2) * ROUND(IF(J427="",I427,J427),  0), 2))</f>
        <v/>
      </c>
      <c r="M427" s="7"/>
      <c r="O427" s="39">
        <v>0.2</v>
      </c>
      <c r="S427" s="7">
        <v>1906</v>
      </c>
    </row>
    <row r="428" spans="1:19" hidden="1">
      <c r="A428" s="7" t="s">
        <v>54</v>
      </c>
    </row>
    <row r="429" spans="1:19" hidden="1">
      <c r="A429" s="7" t="s">
        <v>54</v>
      </c>
    </row>
    <row r="430" spans="1:19">
      <c r="A430" s="7" t="s">
        <v>55</v>
      </c>
      <c r="B430" s="40"/>
      <c r="C430" s="40"/>
      <c r="D430" s="40" t="s">
        <v>75</v>
      </c>
      <c r="E430" s="40"/>
      <c r="F430" s="40"/>
      <c r="G430" s="40"/>
      <c r="H430" s="40"/>
      <c r="I430" s="40"/>
      <c r="J430" s="40"/>
      <c r="K430" s="40"/>
      <c r="L430" s="40"/>
    </row>
    <row r="431" spans="1:19">
      <c r="A431" s="7" t="s">
        <v>55</v>
      </c>
      <c r="B431" s="40"/>
      <c r="C431" s="40"/>
      <c r="D431" s="41" t="s">
        <v>211</v>
      </c>
      <c r="E431" s="40"/>
      <c r="F431" s="40"/>
      <c r="G431" s="40"/>
      <c r="H431" s="40"/>
      <c r="I431" s="40"/>
      <c r="J431" s="40"/>
      <c r="K431" s="40"/>
      <c r="L431" s="40"/>
    </row>
    <row r="432" spans="1:19" hidden="1">
      <c r="A432" s="7" t="s">
        <v>59</v>
      </c>
    </row>
    <row r="433" spans="1:19" hidden="1">
      <c r="A433" s="7" t="s">
        <v>60</v>
      </c>
    </row>
    <row r="434" spans="1:19" ht="22.5" customHeight="1">
      <c r="A434" s="7">
        <v>9</v>
      </c>
      <c r="B434" s="29" t="s">
        <v>212</v>
      </c>
      <c r="C434" s="29"/>
      <c r="D434" s="33" t="s">
        <v>213</v>
      </c>
      <c r="E434" s="31"/>
      <c r="F434" s="31"/>
      <c r="G434" s="31"/>
      <c r="H434" s="34" t="s">
        <v>17</v>
      </c>
      <c r="I434" s="35">
        <v>1</v>
      </c>
      <c r="J434" s="36"/>
      <c r="K434" s="37"/>
      <c r="L434" s="38">
        <f>IF(AND(I434= "",J434= ""), 0, ROUND(ROUND(K434, 2) * ROUND(IF(J434="",I434,J434),  0), 2))</f>
        <v/>
      </c>
      <c r="M434" s="7"/>
      <c r="O434" s="39">
        <v>0.2</v>
      </c>
      <c r="S434" s="7">
        <v>1906</v>
      </c>
    </row>
    <row r="435" spans="1:19" hidden="1">
      <c r="A435" s="7" t="s">
        <v>54</v>
      </c>
    </row>
    <row r="436" spans="1:19" hidden="1">
      <c r="A436" s="7" t="s">
        <v>54</v>
      </c>
    </row>
    <row r="437" spans="1:19">
      <c r="A437" s="7" t="s">
        <v>55</v>
      </c>
      <c r="B437" s="40"/>
      <c r="C437" s="40"/>
      <c r="D437" s="40" t="s">
        <v>75</v>
      </c>
      <c r="E437" s="40"/>
      <c r="F437" s="40"/>
      <c r="G437" s="40"/>
      <c r="H437" s="40"/>
      <c r="I437" s="40"/>
      <c r="J437" s="40"/>
      <c r="K437" s="40"/>
      <c r="L437" s="40"/>
    </row>
    <row r="438" spans="1:19">
      <c r="A438" s="7" t="s">
        <v>55</v>
      </c>
      <c r="B438" s="40"/>
      <c r="C438" s="40"/>
      <c r="D438" s="41" t="s">
        <v>215</v>
      </c>
      <c r="E438" s="40"/>
      <c r="F438" s="40"/>
      <c r="G438" s="40"/>
      <c r="H438" s="40"/>
      <c r="I438" s="40"/>
      <c r="J438" s="40"/>
      <c r="K438" s="40"/>
      <c r="L438" s="40"/>
    </row>
    <row r="439" spans="1:19" hidden="1">
      <c r="A439" s="7" t="s">
        <v>59</v>
      </c>
    </row>
    <row r="440" spans="1:19" hidden="1">
      <c r="A440" s="7" t="s">
        <v>60</v>
      </c>
    </row>
    <row r="441" spans="1:19" hidden="1">
      <c r="A441" s="7" t="s">
        <v>46</v>
      </c>
    </row>
    <row r="442" spans="1:19" ht="24" customHeight="1">
      <c r="A442" s="7">
        <v>8</v>
      </c>
      <c r="B442" s="29" t="s">
        <v>216</v>
      </c>
      <c r="C442" s="29"/>
      <c r="D442" s="30" t="s">
        <v>217</v>
      </c>
      <c r="E442" s="30"/>
      <c r="F442" s="30"/>
      <c r="G442" s="30"/>
      <c r="H442" s="31"/>
      <c r="I442" s="31"/>
      <c r="J442" s="31"/>
      <c r="K442" s="31"/>
      <c r="L442" s="32"/>
      <c r="M442" s="7"/>
    </row>
    <row r="443" spans="1:19" hidden="1">
      <c r="A443" s="7" t="s">
        <v>51</v>
      </c>
    </row>
    <row r="444" spans="1:19" hidden="1">
      <c r="A444" s="7" t="s">
        <v>51</v>
      </c>
    </row>
    <row r="445" spans="1:19" hidden="1">
      <c r="A445" s="7" t="s">
        <v>51</v>
      </c>
    </row>
    <row r="446" spans="1:19" hidden="1">
      <c r="A446" s="7" t="s">
        <v>51</v>
      </c>
    </row>
    <row r="447" spans="1:19" hidden="1">
      <c r="A447" s="7" t="s">
        <v>51</v>
      </c>
    </row>
    <row r="448" spans="1:19" hidden="1">
      <c r="A448" s="7" t="s">
        <v>51</v>
      </c>
    </row>
    <row r="449" spans="1:19" hidden="1">
      <c r="A449" s="7" t="s">
        <v>51</v>
      </c>
    </row>
    <row r="450" spans="1:19" hidden="1">
      <c r="A450" s="7" t="s">
        <v>51</v>
      </c>
    </row>
    <row r="451" spans="1:19" hidden="1">
      <c r="A451" s="7" t="s">
        <v>51</v>
      </c>
    </row>
    <row r="452" spans="1:19" hidden="1">
      <c r="A452" s="7" t="s">
        <v>51</v>
      </c>
    </row>
    <row r="453" spans="1:19" hidden="1">
      <c r="A453" s="7" t="s">
        <v>51</v>
      </c>
    </row>
    <row r="454" spans="1:19" hidden="1">
      <c r="A454" s="7" t="s">
        <v>51</v>
      </c>
    </row>
    <row r="455" spans="1:19" hidden="1">
      <c r="A455" s="7" t="s">
        <v>51</v>
      </c>
    </row>
    <row r="456" spans="1:19" hidden="1">
      <c r="A456" s="7" t="s">
        <v>51</v>
      </c>
    </row>
    <row r="457" spans="1:19" hidden="1">
      <c r="A457" s="7" t="s">
        <v>51</v>
      </c>
    </row>
    <row r="458" spans="1:19" hidden="1">
      <c r="A458" s="7" t="s">
        <v>51</v>
      </c>
    </row>
    <row r="459" spans="1:19" hidden="1">
      <c r="A459" s="7" t="s">
        <v>51</v>
      </c>
    </row>
    <row r="460" spans="1:19" ht="22.5" customHeight="1">
      <c r="A460" s="7">
        <v>9</v>
      </c>
      <c r="B460" s="29" t="s">
        <v>218</v>
      </c>
      <c r="C460" s="29"/>
      <c r="D460" s="33" t="s">
        <v>219</v>
      </c>
      <c r="E460" s="31"/>
      <c r="F460" s="31"/>
      <c r="G460" s="31"/>
      <c r="H460" s="34" t="s">
        <v>17</v>
      </c>
      <c r="I460" s="35">
        <v>8</v>
      </c>
      <c r="J460" s="36"/>
      <c r="K460" s="37"/>
      <c r="L460" s="38">
        <f>IF(AND(I460= "",J460= ""), 0, ROUND(ROUND(K460, 2) * ROUND(IF(J460="",I460,J460),  0), 2))</f>
        <v/>
      </c>
      <c r="M460" s="7"/>
      <c r="O460" s="39">
        <v>0.2</v>
      </c>
      <c r="S460" s="7">
        <v>1906</v>
      </c>
    </row>
    <row r="461" spans="1:19" hidden="1">
      <c r="A461" s="7" t="s">
        <v>54</v>
      </c>
    </row>
    <row r="462" spans="1:19" hidden="1">
      <c r="A462" s="7" t="s">
        <v>54</v>
      </c>
    </row>
    <row r="463" spans="1:19">
      <c r="A463" s="7" t="s">
        <v>55</v>
      </c>
      <c r="B463" s="40"/>
      <c r="C463" s="40"/>
      <c r="D463" s="40" t="s">
        <v>93</v>
      </c>
      <c r="E463" s="40"/>
      <c r="F463" s="40"/>
      <c r="G463" s="40"/>
      <c r="H463" s="40"/>
      <c r="I463" s="40"/>
      <c r="J463" s="40"/>
      <c r="K463" s="40"/>
      <c r="L463" s="40"/>
    </row>
    <row r="464" spans="1:19" ht="33.75" customHeight="1">
      <c r="A464" s="7" t="s">
        <v>55</v>
      </c>
      <c r="B464" s="40"/>
      <c r="C464" s="40"/>
      <c r="D464" s="41" t="s">
        <v>221</v>
      </c>
      <c r="E464" s="40"/>
      <c r="F464" s="40"/>
      <c r="G464" s="40"/>
      <c r="H464" s="40"/>
      <c r="I464" s="40"/>
      <c r="J464" s="40"/>
      <c r="K464" s="40"/>
      <c r="L464" s="40"/>
    </row>
    <row r="465" spans="1:12" hidden="1">
      <c r="A465" s="7" t="s">
        <v>78</v>
      </c>
    </row>
    <row r="466" spans="1:12" hidden="1">
      <c r="A466" s="7" t="s">
        <v>78</v>
      </c>
    </row>
    <row r="467" spans="1:12" hidden="1">
      <c r="A467" s="7" t="s">
        <v>83</v>
      </c>
    </row>
    <row r="468" spans="1:12">
      <c r="A468" s="7" t="s">
        <v>55</v>
      </c>
      <c r="B468" s="40"/>
      <c r="C468" s="40"/>
      <c r="D468" s="40" t="s">
        <v>96</v>
      </c>
      <c r="E468" s="40"/>
      <c r="F468" s="40"/>
      <c r="G468" s="40"/>
      <c r="H468" s="40"/>
      <c r="I468" s="40"/>
      <c r="J468" s="40"/>
      <c r="K468" s="40"/>
      <c r="L468" s="40"/>
    </row>
    <row r="469" spans="1:12" ht="33.75" customHeight="1">
      <c r="A469" s="7" t="s">
        <v>55</v>
      </c>
      <c r="B469" s="40"/>
      <c r="C469" s="40"/>
      <c r="D469" s="41" t="s">
        <v>223</v>
      </c>
      <c r="E469" s="40"/>
      <c r="F469" s="40"/>
      <c r="G469" s="40"/>
      <c r="H469" s="40"/>
      <c r="I469" s="40"/>
      <c r="J469" s="40"/>
      <c r="K469" s="40"/>
      <c r="L469" s="40"/>
    </row>
    <row r="470" spans="1:12" hidden="1">
      <c r="A470" s="7" t="s">
        <v>87</v>
      </c>
    </row>
    <row r="471" spans="1:12" hidden="1">
      <c r="A471" s="7" t="s">
        <v>87</v>
      </c>
    </row>
    <row r="472" spans="1:12" hidden="1">
      <c r="A472" s="7" t="s">
        <v>100</v>
      </c>
    </row>
    <row r="473" spans="1:12">
      <c r="A473" s="7" t="s">
        <v>55</v>
      </c>
      <c r="B473" s="40"/>
      <c r="C473" s="40"/>
      <c r="D473" s="40" t="s">
        <v>101</v>
      </c>
      <c r="E473" s="40"/>
      <c r="F473" s="40"/>
      <c r="G473" s="40"/>
      <c r="H473" s="40"/>
      <c r="I473" s="40"/>
      <c r="J473" s="40"/>
      <c r="K473" s="40"/>
      <c r="L473" s="40"/>
    </row>
    <row r="474" spans="1:12" ht="22.5" customHeight="1">
      <c r="A474" s="7" t="s">
        <v>55</v>
      </c>
      <c r="B474" s="40"/>
      <c r="C474" s="40"/>
      <c r="D474" s="41" t="s">
        <v>225</v>
      </c>
      <c r="E474" s="40"/>
      <c r="F474" s="40"/>
      <c r="G474" s="40"/>
      <c r="H474" s="40"/>
      <c r="I474" s="40"/>
      <c r="J474" s="40"/>
      <c r="K474" s="40"/>
      <c r="L474" s="40"/>
    </row>
    <row r="475" spans="1:12" hidden="1">
      <c r="A475" s="7" t="s">
        <v>99</v>
      </c>
    </row>
    <row r="476" spans="1:12" hidden="1">
      <c r="A476" s="7" t="s">
        <v>88</v>
      </c>
    </row>
    <row r="477" spans="1:12">
      <c r="A477" s="7" t="s">
        <v>55</v>
      </c>
      <c r="B477" s="40"/>
      <c r="C477" s="40"/>
      <c r="D477" s="40" t="s">
        <v>105</v>
      </c>
      <c r="E477" s="40"/>
      <c r="F477" s="40"/>
      <c r="G477" s="40"/>
      <c r="H477" s="40"/>
      <c r="I477" s="40"/>
      <c r="J477" s="40"/>
      <c r="K477" s="40"/>
      <c r="L477" s="40"/>
    </row>
    <row r="478" spans="1:12" ht="22.5" customHeight="1">
      <c r="A478" s="7" t="s">
        <v>55</v>
      </c>
      <c r="B478" s="40"/>
      <c r="C478" s="40"/>
      <c r="D478" s="41" t="s">
        <v>227</v>
      </c>
      <c r="E478" s="40"/>
      <c r="F478" s="40"/>
      <c r="G478" s="40"/>
      <c r="H478" s="40"/>
      <c r="I478" s="40"/>
      <c r="J478" s="40"/>
      <c r="K478" s="40"/>
      <c r="L478" s="40"/>
    </row>
    <row r="479" spans="1:12" hidden="1">
      <c r="A479" s="7" t="s">
        <v>104</v>
      </c>
    </row>
    <row r="480" spans="1:12" hidden="1">
      <c r="A480" s="7" t="s">
        <v>88</v>
      </c>
    </row>
    <row r="481" spans="1:13" hidden="1">
      <c r="A481" s="7" t="s">
        <v>59</v>
      </c>
    </row>
    <row r="482" spans="1:13" hidden="1">
      <c r="A482" s="7" t="s">
        <v>60</v>
      </c>
    </row>
    <row r="483" spans="1:13" hidden="1">
      <c r="A483" s="7" t="s">
        <v>46</v>
      </c>
    </row>
    <row r="484" spans="1:13" ht="24" customHeight="1">
      <c r="A484" s="7">
        <v>8</v>
      </c>
      <c r="B484" s="29" t="s">
        <v>228</v>
      </c>
      <c r="C484" s="29"/>
      <c r="D484" s="30" t="s">
        <v>229</v>
      </c>
      <c r="E484" s="30"/>
      <c r="F484" s="30"/>
      <c r="G484" s="30"/>
      <c r="H484" s="31"/>
      <c r="I484" s="31"/>
      <c r="J484" s="31"/>
      <c r="K484" s="31"/>
      <c r="L484" s="32"/>
      <c r="M484" s="7"/>
    </row>
    <row r="485" spans="1:13" hidden="1">
      <c r="A485" s="7" t="s">
        <v>51</v>
      </c>
    </row>
    <row r="486" spans="1:13" hidden="1">
      <c r="A486" s="7" t="s">
        <v>51</v>
      </c>
    </row>
    <row r="487" spans="1:13" hidden="1">
      <c r="A487" s="7" t="s">
        <v>51</v>
      </c>
    </row>
    <row r="488" spans="1:13" hidden="1">
      <c r="A488" s="7" t="s">
        <v>51</v>
      </c>
    </row>
    <row r="489" spans="1:13" hidden="1">
      <c r="A489" s="7" t="s">
        <v>51</v>
      </c>
    </row>
    <row r="490" spans="1:13" hidden="1">
      <c r="A490" s="7" t="s">
        <v>51</v>
      </c>
    </row>
    <row r="491" spans="1:13" hidden="1">
      <c r="A491" s="7" t="s">
        <v>51</v>
      </c>
    </row>
    <row r="492" spans="1:13" hidden="1">
      <c r="A492" s="7" t="s">
        <v>51</v>
      </c>
    </row>
    <row r="493" spans="1:13" hidden="1">
      <c r="A493" s="7" t="s">
        <v>51</v>
      </c>
    </row>
    <row r="494" spans="1:13" hidden="1">
      <c r="A494" s="7" t="s">
        <v>51</v>
      </c>
    </row>
    <row r="495" spans="1:13" hidden="1">
      <c r="A495" s="7" t="s">
        <v>51</v>
      </c>
    </row>
    <row r="496" spans="1:13" hidden="1">
      <c r="A496" s="7" t="s">
        <v>51</v>
      </c>
    </row>
    <row r="497" spans="1:19" hidden="1">
      <c r="A497" s="7" t="s">
        <v>51</v>
      </c>
    </row>
    <row r="498" spans="1:19" ht="22.5" customHeight="1">
      <c r="A498" s="7">
        <v>9</v>
      </c>
      <c r="B498" s="29" t="s">
        <v>230</v>
      </c>
      <c r="C498" s="29"/>
      <c r="D498" s="33" t="s">
        <v>231</v>
      </c>
      <c r="E498" s="31"/>
      <c r="F498" s="31"/>
      <c r="G498" s="31"/>
      <c r="H498" s="34" t="s">
        <v>17</v>
      </c>
      <c r="I498" s="35">
        <v>4</v>
      </c>
      <c r="J498" s="36"/>
      <c r="K498" s="37"/>
      <c r="L498" s="38">
        <f>IF(AND(I498= "",J498= ""), 0, ROUND(ROUND(K498, 2) * ROUND(IF(J498="",I498,J498),  0), 2))</f>
        <v/>
      </c>
      <c r="M498" s="7"/>
      <c r="O498" s="39">
        <v>0.2</v>
      </c>
      <c r="S498" s="7">
        <v>1906</v>
      </c>
    </row>
    <row r="499" spans="1:19" hidden="1">
      <c r="A499" s="7" t="s">
        <v>54</v>
      </c>
    </row>
    <row r="500" spans="1:19" hidden="1">
      <c r="A500" s="7" t="s">
        <v>54</v>
      </c>
    </row>
    <row r="501" spans="1:19">
      <c r="A501" s="7" t="s">
        <v>55</v>
      </c>
      <c r="B501" s="40"/>
      <c r="C501" s="40"/>
      <c r="D501" s="40" t="s">
        <v>80</v>
      </c>
      <c r="E501" s="40"/>
      <c r="F501" s="40"/>
      <c r="G501" s="40"/>
      <c r="H501" s="40"/>
      <c r="I501" s="40"/>
      <c r="J501" s="40"/>
      <c r="K501" s="40"/>
      <c r="L501" s="40"/>
    </row>
    <row r="502" spans="1:19">
      <c r="A502" s="7" t="s">
        <v>55</v>
      </c>
      <c r="B502" s="40"/>
      <c r="C502" s="40"/>
      <c r="D502" s="41" t="s">
        <v>233</v>
      </c>
      <c r="E502" s="40"/>
      <c r="F502" s="40"/>
      <c r="G502" s="40"/>
      <c r="H502" s="40"/>
      <c r="I502" s="40"/>
      <c r="J502" s="40"/>
      <c r="K502" s="40"/>
      <c r="L502" s="40"/>
    </row>
    <row r="503" spans="1:19" hidden="1">
      <c r="A503" s="7" t="s">
        <v>83</v>
      </c>
    </row>
    <row r="504" spans="1:19">
      <c r="A504" s="7" t="s">
        <v>55</v>
      </c>
      <c r="B504" s="40"/>
      <c r="C504" s="40"/>
      <c r="D504" s="40" t="s">
        <v>149</v>
      </c>
      <c r="E504" s="40"/>
      <c r="F504" s="40"/>
      <c r="G504" s="40"/>
      <c r="H504" s="40"/>
      <c r="I504" s="40"/>
      <c r="J504" s="40"/>
      <c r="K504" s="40"/>
      <c r="L504" s="40"/>
    </row>
    <row r="505" spans="1:19">
      <c r="A505" s="7" t="s">
        <v>55</v>
      </c>
      <c r="B505" s="40"/>
      <c r="C505" s="40"/>
      <c r="D505" s="41" t="s">
        <v>233</v>
      </c>
      <c r="E505" s="40"/>
      <c r="F505" s="40"/>
      <c r="G505" s="40"/>
      <c r="H505" s="40"/>
      <c r="I505" s="40"/>
      <c r="J505" s="40"/>
      <c r="K505" s="40"/>
      <c r="L505" s="40"/>
    </row>
    <row r="506" spans="1:19" hidden="1">
      <c r="A506" s="7" t="s">
        <v>100</v>
      </c>
    </row>
    <row r="507" spans="1:19">
      <c r="A507" s="7" t="s">
        <v>55</v>
      </c>
      <c r="B507" s="40"/>
      <c r="C507" s="40"/>
      <c r="D507" s="40" t="s">
        <v>84</v>
      </c>
      <c r="E507" s="40"/>
      <c r="F507" s="40"/>
      <c r="G507" s="40"/>
      <c r="H507" s="40"/>
      <c r="I507" s="40"/>
      <c r="J507" s="40"/>
      <c r="K507" s="40"/>
      <c r="L507" s="40"/>
    </row>
    <row r="508" spans="1:19">
      <c r="A508" s="7" t="s">
        <v>55</v>
      </c>
      <c r="B508" s="40"/>
      <c r="C508" s="40"/>
      <c r="D508" s="41" t="s">
        <v>233</v>
      </c>
      <c r="E508" s="40"/>
      <c r="F508" s="40"/>
      <c r="G508" s="40"/>
      <c r="H508" s="40"/>
      <c r="I508" s="40"/>
      <c r="J508" s="40"/>
      <c r="K508" s="40"/>
      <c r="L508" s="40"/>
    </row>
    <row r="509" spans="1:19" hidden="1">
      <c r="A509" s="7" t="s">
        <v>88</v>
      </c>
    </row>
    <row r="510" spans="1:19" hidden="1">
      <c r="A510" s="7" t="s">
        <v>59</v>
      </c>
    </row>
    <row r="511" spans="1:19" hidden="1">
      <c r="A511" s="7" t="s">
        <v>60</v>
      </c>
    </row>
    <row r="512" spans="1:19" ht="22.5" customHeight="1">
      <c r="A512" s="7">
        <v>9</v>
      </c>
      <c r="B512" s="29" t="s">
        <v>234</v>
      </c>
      <c r="C512" s="29"/>
      <c r="D512" s="33" t="s">
        <v>235</v>
      </c>
      <c r="E512" s="31"/>
      <c r="F512" s="31"/>
      <c r="G512" s="31"/>
      <c r="H512" s="34" t="s">
        <v>17</v>
      </c>
      <c r="I512" s="35">
        <v>4</v>
      </c>
      <c r="J512" s="36"/>
      <c r="K512" s="37"/>
      <c r="L512" s="38">
        <f>IF(AND(I512= "",J512= ""), 0, ROUND(ROUND(K512, 2) * ROUND(IF(J512="",I512,J512),  0), 2))</f>
        <v/>
      </c>
      <c r="M512" s="7"/>
      <c r="O512" s="39">
        <v>0.2</v>
      </c>
      <c r="S512" s="7">
        <v>1906</v>
      </c>
    </row>
    <row r="513" spans="1:12" hidden="1">
      <c r="A513" s="7" t="s">
        <v>54</v>
      </c>
    </row>
    <row r="514" spans="1:12" hidden="1">
      <c r="A514" s="7" t="s">
        <v>54</v>
      </c>
    </row>
    <row r="515" spans="1:12">
      <c r="A515" s="7" t="s">
        <v>55</v>
      </c>
      <c r="B515" s="40"/>
      <c r="C515" s="40"/>
      <c r="D515" s="40" t="s">
        <v>80</v>
      </c>
      <c r="E515" s="40"/>
      <c r="F515" s="40"/>
      <c r="G515" s="40"/>
      <c r="H515" s="40"/>
      <c r="I515" s="40"/>
      <c r="J515" s="40"/>
      <c r="K515" s="40"/>
      <c r="L515" s="40"/>
    </row>
    <row r="516" spans="1:12">
      <c r="A516" s="7" t="s">
        <v>55</v>
      </c>
      <c r="B516" s="40"/>
      <c r="C516" s="40"/>
      <c r="D516" s="41" t="s">
        <v>237</v>
      </c>
      <c r="E516" s="40"/>
      <c r="F516" s="40"/>
      <c r="G516" s="40"/>
      <c r="H516" s="40"/>
      <c r="I516" s="40"/>
      <c r="J516" s="40"/>
      <c r="K516" s="40"/>
      <c r="L516" s="40"/>
    </row>
    <row r="517" spans="1:12" hidden="1">
      <c r="A517" s="7" t="s">
        <v>83</v>
      </c>
    </row>
    <row r="518" spans="1:12">
      <c r="A518" s="7" t="s">
        <v>55</v>
      </c>
      <c r="B518" s="40"/>
      <c r="C518" s="40"/>
      <c r="D518" s="40" t="s">
        <v>149</v>
      </c>
      <c r="E518" s="40"/>
      <c r="F518" s="40"/>
      <c r="G518" s="40"/>
      <c r="H518" s="40"/>
      <c r="I518" s="40"/>
      <c r="J518" s="40"/>
      <c r="K518" s="40"/>
      <c r="L518" s="40"/>
    </row>
    <row r="519" spans="1:12">
      <c r="A519" s="7" t="s">
        <v>55</v>
      </c>
      <c r="B519" s="40"/>
      <c r="C519" s="40"/>
      <c r="D519" s="41" t="s">
        <v>237</v>
      </c>
      <c r="E519" s="40"/>
      <c r="F519" s="40"/>
      <c r="G519" s="40"/>
      <c r="H519" s="40"/>
      <c r="I519" s="40"/>
      <c r="J519" s="40"/>
      <c r="K519" s="40"/>
      <c r="L519" s="40"/>
    </row>
    <row r="520" spans="1:12" hidden="1">
      <c r="A520" s="7" t="s">
        <v>100</v>
      </c>
    </row>
    <row r="521" spans="1:12">
      <c r="A521" s="7" t="s">
        <v>55</v>
      </c>
      <c r="B521" s="40"/>
      <c r="C521" s="40"/>
      <c r="D521" s="40" t="s">
        <v>84</v>
      </c>
      <c r="E521" s="40"/>
      <c r="F521" s="40"/>
      <c r="G521" s="40"/>
      <c r="H521" s="40"/>
      <c r="I521" s="40"/>
      <c r="J521" s="40"/>
      <c r="K521" s="40"/>
      <c r="L521" s="40"/>
    </row>
    <row r="522" spans="1:12">
      <c r="A522" s="7" t="s">
        <v>55</v>
      </c>
      <c r="B522" s="40"/>
      <c r="C522" s="40"/>
      <c r="D522" s="41" t="s">
        <v>237</v>
      </c>
      <c r="E522" s="40"/>
      <c r="F522" s="40"/>
      <c r="G522" s="40"/>
      <c r="H522" s="40"/>
      <c r="I522" s="40"/>
      <c r="J522" s="40"/>
      <c r="K522" s="40"/>
      <c r="L522" s="40"/>
    </row>
    <row r="523" spans="1:12" hidden="1">
      <c r="A523" s="7" t="s">
        <v>88</v>
      </c>
    </row>
    <row r="524" spans="1:12">
      <c r="A524" s="7" t="s">
        <v>55</v>
      </c>
      <c r="B524" s="40"/>
      <c r="C524" s="40"/>
      <c r="D524" s="40" t="s">
        <v>142</v>
      </c>
      <c r="E524" s="40"/>
      <c r="F524" s="40"/>
      <c r="G524" s="40"/>
      <c r="H524" s="40"/>
      <c r="I524" s="40"/>
      <c r="J524" s="40"/>
      <c r="K524" s="40"/>
      <c r="L524" s="40"/>
    </row>
    <row r="525" spans="1:12">
      <c r="A525" s="7" t="s">
        <v>55</v>
      </c>
      <c r="B525" s="40"/>
      <c r="C525" s="40"/>
      <c r="D525" s="41" t="s">
        <v>237</v>
      </c>
      <c r="E525" s="40"/>
      <c r="F525" s="40"/>
      <c r="G525" s="40"/>
      <c r="H525" s="40"/>
      <c r="I525" s="40"/>
      <c r="J525" s="40"/>
      <c r="K525" s="40"/>
      <c r="L525" s="40"/>
    </row>
    <row r="526" spans="1:12" hidden="1">
      <c r="A526" s="7" t="s">
        <v>111</v>
      </c>
    </row>
    <row r="527" spans="1:12" hidden="1">
      <c r="A527" s="7" t="s">
        <v>59</v>
      </c>
    </row>
    <row r="528" spans="1:12" hidden="1">
      <c r="A528" s="7" t="s">
        <v>60</v>
      </c>
    </row>
    <row r="529" spans="1:19" hidden="1">
      <c r="A529" s="7" t="s">
        <v>46</v>
      </c>
    </row>
    <row r="530" spans="1:19">
      <c r="A530" s="7">
        <v>8</v>
      </c>
      <c r="B530" s="29" t="s">
        <v>238</v>
      </c>
      <c r="C530" s="29"/>
      <c r="D530" s="30" t="s">
        <v>239</v>
      </c>
      <c r="E530" s="30"/>
      <c r="F530" s="30"/>
      <c r="G530" s="30"/>
      <c r="H530" s="31"/>
      <c r="I530" s="31"/>
      <c r="J530" s="31"/>
      <c r="K530" s="31"/>
      <c r="L530" s="32"/>
      <c r="M530" s="7"/>
    </row>
    <row r="531" spans="1:19">
      <c r="A531" s="7">
        <v>9</v>
      </c>
      <c r="B531" s="29" t="s">
        <v>240</v>
      </c>
      <c r="C531" s="29"/>
      <c r="D531" s="33" t="s">
        <v>241</v>
      </c>
      <c r="E531" s="31"/>
      <c r="F531" s="31"/>
      <c r="G531" s="31"/>
      <c r="H531" s="34" t="s">
        <v>17</v>
      </c>
      <c r="I531" s="35">
        <v>289</v>
      </c>
      <c r="J531" s="36"/>
      <c r="K531" s="37"/>
      <c r="L531" s="38">
        <f>IF(AND(I531= "",J531= ""), 0, ROUND(ROUND(K531, 2) * ROUND(IF(J531="",I531,J531),  0), 2))</f>
        <v/>
      </c>
      <c r="M531" s="7"/>
      <c r="O531" s="39">
        <v>0.2</v>
      </c>
      <c r="S531" s="7">
        <v>1906</v>
      </c>
    </row>
    <row r="532" spans="1:19" hidden="1">
      <c r="A532" s="7" t="s">
        <v>54</v>
      </c>
    </row>
    <row r="533" spans="1:19" ht="22.5" customHeight="1">
      <c r="A533" s="7" t="s">
        <v>55</v>
      </c>
      <c r="B533" s="40"/>
      <c r="C533" s="40"/>
      <c r="D533" s="40" t="s">
        <v>242</v>
      </c>
      <c r="E533" s="40"/>
      <c r="F533" s="40"/>
      <c r="G533" s="40"/>
      <c r="H533" s="40"/>
      <c r="I533" s="40"/>
      <c r="J533" s="40"/>
      <c r="K533" s="40"/>
      <c r="L533" s="40"/>
    </row>
    <row r="534" spans="1:19" hidden="1">
      <c r="A534" s="7" t="s">
        <v>78</v>
      </c>
    </row>
    <row r="535" spans="1:19" hidden="1">
      <c r="A535" s="7" t="s">
        <v>78</v>
      </c>
    </row>
    <row r="536" spans="1:19" hidden="1">
      <c r="A536" s="7" t="s">
        <v>78</v>
      </c>
    </row>
    <row r="537" spans="1:19" hidden="1">
      <c r="A537" s="7" t="s">
        <v>78</v>
      </c>
    </row>
    <row r="538" spans="1:19" hidden="1">
      <c r="A538" s="7" t="s">
        <v>78</v>
      </c>
    </row>
    <row r="539" spans="1:19" hidden="1">
      <c r="A539" s="7" t="s">
        <v>78</v>
      </c>
    </row>
    <row r="540" spans="1:19" hidden="1">
      <c r="A540" s="7" t="s">
        <v>78</v>
      </c>
    </row>
    <row r="541" spans="1:19" hidden="1">
      <c r="A541" s="7" t="s">
        <v>78</v>
      </c>
    </row>
    <row r="542" spans="1:19" hidden="1">
      <c r="A542" s="7" t="s">
        <v>78</v>
      </c>
    </row>
    <row r="543" spans="1:19" hidden="1">
      <c r="A543" s="7" t="s">
        <v>78</v>
      </c>
    </row>
    <row r="544" spans="1:19" hidden="1">
      <c r="A544" s="7" t="s">
        <v>87</v>
      </c>
    </row>
    <row r="545" spans="1:1" hidden="1">
      <c r="A545" s="7" t="s">
        <v>99</v>
      </c>
    </row>
    <row r="546" spans="1:1" hidden="1">
      <c r="A546" s="7" t="s">
        <v>99</v>
      </c>
    </row>
    <row r="547" spans="1:1" hidden="1">
      <c r="A547" s="7" t="s">
        <v>99</v>
      </c>
    </row>
    <row r="548" spans="1:1" hidden="1">
      <c r="A548" s="7" t="s">
        <v>99</v>
      </c>
    </row>
    <row r="549" spans="1:1" hidden="1">
      <c r="A549" s="7" t="s">
        <v>99</v>
      </c>
    </row>
    <row r="550" spans="1:1" hidden="1">
      <c r="A550" s="7" t="s">
        <v>99</v>
      </c>
    </row>
    <row r="551" spans="1:1" hidden="1">
      <c r="A551" s="7" t="s">
        <v>99</v>
      </c>
    </row>
    <row r="552" spans="1:1" hidden="1">
      <c r="A552" s="7" t="s">
        <v>99</v>
      </c>
    </row>
    <row r="553" spans="1:1" hidden="1">
      <c r="A553" s="7" t="s">
        <v>99</v>
      </c>
    </row>
    <row r="554" spans="1:1" hidden="1">
      <c r="A554" s="7" t="s">
        <v>104</v>
      </c>
    </row>
    <row r="555" spans="1:1" hidden="1">
      <c r="A555" s="7" t="s">
        <v>110</v>
      </c>
    </row>
    <row r="556" spans="1:1" hidden="1">
      <c r="A556" s="7" t="s">
        <v>109</v>
      </c>
    </row>
    <row r="557" spans="1:1" hidden="1">
      <c r="A557" s="7" t="s">
        <v>108</v>
      </c>
    </row>
    <row r="558" spans="1:1" hidden="1">
      <c r="A558" s="7" t="s">
        <v>108</v>
      </c>
    </row>
    <row r="559" spans="1:1" hidden="1">
      <c r="A559" s="7" t="s">
        <v>243</v>
      </c>
    </row>
    <row r="560" spans="1:1" hidden="1">
      <c r="A560" s="7" t="s">
        <v>59</v>
      </c>
    </row>
    <row r="561" spans="1:19" hidden="1">
      <c r="A561" s="7" t="s">
        <v>60</v>
      </c>
    </row>
    <row r="562" spans="1:19">
      <c r="A562" s="7">
        <v>9</v>
      </c>
      <c r="B562" s="29" t="s">
        <v>244</v>
      </c>
      <c r="C562" s="29"/>
      <c r="D562" s="33" t="s">
        <v>245</v>
      </c>
      <c r="E562" s="31"/>
      <c r="F562" s="31"/>
      <c r="G562" s="31"/>
      <c r="H562" s="34" t="s">
        <v>17</v>
      </c>
      <c r="I562" s="35">
        <v>10</v>
      </c>
      <c r="J562" s="36"/>
      <c r="K562" s="37"/>
      <c r="L562" s="38">
        <f>IF(AND(I562= "",J562= ""), 0, ROUND(ROUND(K562, 2) * ROUND(IF(J562="",I562,J562),  0), 2))</f>
        <v/>
      </c>
      <c r="M562" s="7"/>
      <c r="O562" s="39">
        <v>0.2</v>
      </c>
      <c r="S562" s="7">
        <v>1906</v>
      </c>
    </row>
    <row r="563" spans="1:19" hidden="1">
      <c r="A563" s="7" t="s">
        <v>54</v>
      </c>
    </row>
    <row r="564" spans="1:19">
      <c r="A564" s="7" t="s">
        <v>55</v>
      </c>
      <c r="B564" s="40"/>
      <c r="C564" s="40"/>
      <c r="D564" s="40" t="s">
        <v>246</v>
      </c>
      <c r="E564" s="40"/>
      <c r="F564" s="40"/>
      <c r="G564" s="40"/>
      <c r="H564" s="40"/>
      <c r="I564" s="40"/>
      <c r="J564" s="40"/>
      <c r="K564" s="40"/>
      <c r="L564" s="40"/>
    </row>
    <row r="565" spans="1:19" hidden="1">
      <c r="A565" s="7" t="s">
        <v>59</v>
      </c>
    </row>
    <row r="566" spans="1:19" hidden="1">
      <c r="A566" s="7" t="s">
        <v>60</v>
      </c>
    </row>
    <row r="567" spans="1:19">
      <c r="A567" s="7">
        <v>9</v>
      </c>
      <c r="B567" s="29" t="s">
        <v>247</v>
      </c>
      <c r="C567" s="29"/>
      <c r="D567" s="33" t="s">
        <v>248</v>
      </c>
      <c r="E567" s="31"/>
      <c r="F567" s="31"/>
      <c r="G567" s="31"/>
      <c r="H567" s="34" t="s">
        <v>17</v>
      </c>
      <c r="I567" s="35">
        <v>37</v>
      </c>
      <c r="J567" s="36"/>
      <c r="K567" s="37"/>
      <c r="L567" s="38">
        <f>IF(AND(I567= "",J567= ""), 0, ROUND(ROUND(K567, 2) * ROUND(IF(J567="",I567,J567),  0), 2))</f>
        <v/>
      </c>
      <c r="M567" s="7"/>
      <c r="O567" s="39">
        <v>0.2</v>
      </c>
      <c r="S567" s="7">
        <v>1906</v>
      </c>
    </row>
    <row r="568" spans="1:19" hidden="1">
      <c r="A568" s="7" t="s">
        <v>54</v>
      </c>
    </row>
    <row r="569" spans="1:19" hidden="1">
      <c r="A569" s="7" t="s">
        <v>54</v>
      </c>
    </row>
    <row r="570" spans="1:19">
      <c r="A570" s="7" t="s">
        <v>55</v>
      </c>
      <c r="B570" s="40"/>
      <c r="C570" s="40"/>
      <c r="D570" s="40" t="s">
        <v>75</v>
      </c>
      <c r="E570" s="40"/>
      <c r="F570" s="40"/>
      <c r="G570" s="40"/>
      <c r="H570" s="40"/>
      <c r="I570" s="40"/>
      <c r="J570" s="40"/>
      <c r="K570" s="40"/>
      <c r="L570" s="40"/>
    </row>
    <row r="571" spans="1:19">
      <c r="A571" s="7" t="s">
        <v>55</v>
      </c>
      <c r="B571" s="40"/>
      <c r="C571" s="40"/>
      <c r="D571" s="41" t="s">
        <v>250</v>
      </c>
      <c r="E571" s="40"/>
      <c r="F571" s="40"/>
      <c r="G571" s="40"/>
      <c r="H571" s="40"/>
      <c r="I571" s="40"/>
      <c r="J571" s="40"/>
      <c r="K571" s="40"/>
      <c r="L571" s="40"/>
    </row>
    <row r="572" spans="1:19" hidden="1">
      <c r="A572" s="7" t="s">
        <v>79</v>
      </c>
    </row>
    <row r="573" spans="1:19">
      <c r="A573" s="7" t="s">
        <v>55</v>
      </c>
      <c r="B573" s="40"/>
      <c r="C573" s="40"/>
      <c r="D573" s="40" t="s">
        <v>80</v>
      </c>
      <c r="E573" s="40"/>
      <c r="F573" s="40"/>
      <c r="G573" s="40"/>
      <c r="H573" s="40"/>
      <c r="I573" s="40"/>
      <c r="J573" s="40"/>
      <c r="K573" s="40"/>
      <c r="L573" s="40"/>
    </row>
    <row r="574" spans="1:19" ht="22.5" customHeight="1">
      <c r="A574" s="7" t="s">
        <v>55</v>
      </c>
      <c r="B574" s="40"/>
      <c r="C574" s="40"/>
      <c r="D574" s="41" t="s">
        <v>252</v>
      </c>
      <c r="E574" s="40"/>
      <c r="F574" s="40"/>
      <c r="G574" s="40"/>
      <c r="H574" s="40"/>
      <c r="I574" s="40"/>
      <c r="J574" s="40"/>
      <c r="K574" s="40"/>
      <c r="L574" s="40"/>
    </row>
    <row r="575" spans="1:19" hidden="1">
      <c r="A575" s="7" t="s">
        <v>78</v>
      </c>
    </row>
    <row r="576" spans="1:19" hidden="1">
      <c r="A576" s="7" t="s">
        <v>78</v>
      </c>
    </row>
    <row r="577" spans="1:12" hidden="1">
      <c r="A577" s="7" t="s">
        <v>83</v>
      </c>
    </row>
    <row r="578" spans="1:12">
      <c r="A578" s="7" t="s">
        <v>55</v>
      </c>
      <c r="B578" s="40"/>
      <c r="C578" s="40"/>
      <c r="D578" s="40" t="s">
        <v>149</v>
      </c>
      <c r="E578" s="40"/>
      <c r="F578" s="40"/>
      <c r="G578" s="40"/>
      <c r="H578" s="40"/>
      <c r="I578" s="40"/>
      <c r="J578" s="40"/>
      <c r="K578" s="40"/>
      <c r="L578" s="40"/>
    </row>
    <row r="579" spans="1:12" ht="22.5" customHeight="1">
      <c r="A579" s="7" t="s">
        <v>55</v>
      </c>
      <c r="B579" s="40"/>
      <c r="C579" s="40"/>
      <c r="D579" s="41" t="s">
        <v>188</v>
      </c>
      <c r="E579" s="40"/>
      <c r="F579" s="40"/>
      <c r="G579" s="40"/>
      <c r="H579" s="40"/>
      <c r="I579" s="40"/>
      <c r="J579" s="40"/>
      <c r="K579" s="40"/>
      <c r="L579" s="40"/>
    </row>
    <row r="580" spans="1:12" hidden="1">
      <c r="A580" s="7" t="s">
        <v>87</v>
      </c>
    </row>
    <row r="581" spans="1:12" hidden="1">
      <c r="A581" s="7" t="s">
        <v>87</v>
      </c>
    </row>
    <row r="582" spans="1:12" hidden="1">
      <c r="A582" s="7" t="s">
        <v>100</v>
      </c>
    </row>
    <row r="583" spans="1:12">
      <c r="A583" s="7" t="s">
        <v>55</v>
      </c>
      <c r="B583" s="40"/>
      <c r="C583" s="40"/>
      <c r="D583" s="40" t="s">
        <v>84</v>
      </c>
      <c r="E583" s="40"/>
      <c r="F583" s="40"/>
      <c r="G583" s="40"/>
      <c r="H583" s="40"/>
      <c r="I583" s="40"/>
      <c r="J583" s="40"/>
      <c r="K583" s="40"/>
      <c r="L583" s="40"/>
    </row>
    <row r="584" spans="1:12" ht="22.5" customHeight="1">
      <c r="A584" s="7" t="s">
        <v>55</v>
      </c>
      <c r="B584" s="40"/>
      <c r="C584" s="40"/>
      <c r="D584" s="41" t="s">
        <v>190</v>
      </c>
      <c r="E584" s="40"/>
      <c r="F584" s="40"/>
      <c r="G584" s="40"/>
      <c r="H584" s="40"/>
      <c r="I584" s="40"/>
      <c r="J584" s="40"/>
      <c r="K584" s="40"/>
      <c r="L584" s="40"/>
    </row>
    <row r="585" spans="1:12" hidden="1">
      <c r="A585" s="7" t="s">
        <v>99</v>
      </c>
    </row>
    <row r="586" spans="1:12" hidden="1">
      <c r="A586" s="7" t="s">
        <v>99</v>
      </c>
    </row>
    <row r="587" spans="1:12" hidden="1">
      <c r="A587" s="7" t="s">
        <v>88</v>
      </c>
    </row>
    <row r="588" spans="1:12">
      <c r="A588" s="7" t="s">
        <v>55</v>
      </c>
      <c r="B588" s="40"/>
      <c r="C588" s="40"/>
      <c r="D588" s="40" t="s">
        <v>142</v>
      </c>
      <c r="E588" s="40"/>
      <c r="F588" s="40"/>
      <c r="G588" s="40"/>
      <c r="H588" s="40"/>
      <c r="I588" s="40"/>
      <c r="J588" s="40"/>
      <c r="K588" s="40"/>
      <c r="L588" s="40"/>
    </row>
    <row r="589" spans="1:12" ht="22.5" customHeight="1">
      <c r="A589" s="7" t="s">
        <v>55</v>
      </c>
      <c r="B589" s="40"/>
      <c r="C589" s="40"/>
      <c r="D589" s="41" t="s">
        <v>192</v>
      </c>
      <c r="E589" s="40"/>
      <c r="F589" s="40"/>
      <c r="G589" s="40"/>
      <c r="H589" s="40"/>
      <c r="I589" s="40"/>
      <c r="J589" s="40"/>
      <c r="K589" s="40"/>
      <c r="L589" s="40"/>
    </row>
    <row r="590" spans="1:12" hidden="1">
      <c r="A590" s="7" t="s">
        <v>104</v>
      </c>
    </row>
    <row r="591" spans="1:12" hidden="1">
      <c r="A591" s="7" t="s">
        <v>104</v>
      </c>
    </row>
    <row r="592" spans="1:12" hidden="1">
      <c r="A592" s="7" t="s">
        <v>111</v>
      </c>
    </row>
    <row r="593" spans="1:19" hidden="1">
      <c r="A593" s="7" t="s">
        <v>59</v>
      </c>
    </row>
    <row r="594" spans="1:19" hidden="1">
      <c r="A594" s="7" t="s">
        <v>60</v>
      </c>
    </row>
    <row r="595" spans="1:19">
      <c r="A595" s="7">
        <v>9</v>
      </c>
      <c r="B595" s="29" t="s">
        <v>253</v>
      </c>
      <c r="C595" s="29"/>
      <c r="D595" s="33" t="s">
        <v>254</v>
      </c>
      <c r="E595" s="31"/>
      <c r="F595" s="31"/>
      <c r="G595" s="31"/>
      <c r="H595" s="34" t="s">
        <v>17</v>
      </c>
      <c r="I595" s="35">
        <v>50</v>
      </c>
      <c r="J595" s="36"/>
      <c r="K595" s="37"/>
      <c r="L595" s="38">
        <f>IF(AND(I595= "",J595= ""), 0, ROUND(ROUND(K595, 2) * ROUND(IF(J595="",I595,J595),  0), 2))</f>
        <v/>
      </c>
      <c r="M595" s="7"/>
      <c r="O595" s="39">
        <v>0.2</v>
      </c>
      <c r="S595" s="7">
        <v>1906</v>
      </c>
    </row>
    <row r="596" spans="1:19" hidden="1">
      <c r="A596" s="7" t="s">
        <v>54</v>
      </c>
    </row>
    <row r="597" spans="1:19" ht="22.5" customHeight="1">
      <c r="A597" s="7" t="s">
        <v>55</v>
      </c>
      <c r="B597" s="40"/>
      <c r="C597" s="40"/>
      <c r="D597" s="40" t="s">
        <v>255</v>
      </c>
      <c r="E597" s="40"/>
      <c r="F597" s="40"/>
      <c r="G597" s="40"/>
      <c r="H597" s="40"/>
      <c r="I597" s="40"/>
      <c r="J597" s="40"/>
      <c r="K597" s="40"/>
      <c r="L597" s="40"/>
    </row>
    <row r="598" spans="1:19" hidden="1">
      <c r="A598" s="7" t="s">
        <v>78</v>
      </c>
    </row>
    <row r="599" spans="1:19" hidden="1">
      <c r="A599" s="7" t="s">
        <v>87</v>
      </c>
    </row>
    <row r="600" spans="1:19" hidden="1">
      <c r="A600" s="7" t="s">
        <v>99</v>
      </c>
    </row>
    <row r="601" spans="1:19" hidden="1">
      <c r="A601" s="7" t="s">
        <v>99</v>
      </c>
    </row>
    <row r="602" spans="1:19" hidden="1">
      <c r="A602" s="7" t="s">
        <v>99</v>
      </c>
    </row>
    <row r="603" spans="1:19" hidden="1">
      <c r="A603" s="7" t="s">
        <v>99</v>
      </c>
    </row>
    <row r="604" spans="1:19" hidden="1">
      <c r="A604" s="7" t="s">
        <v>104</v>
      </c>
    </row>
    <row r="605" spans="1:19" hidden="1">
      <c r="A605" s="7" t="s">
        <v>110</v>
      </c>
    </row>
    <row r="606" spans="1:19" hidden="1">
      <c r="A606" s="7" t="s">
        <v>109</v>
      </c>
    </row>
    <row r="607" spans="1:19" hidden="1">
      <c r="A607" s="7" t="s">
        <v>108</v>
      </c>
    </row>
    <row r="608" spans="1:19" hidden="1">
      <c r="A608" s="7" t="s">
        <v>256</v>
      </c>
    </row>
    <row r="609" spans="1:13" hidden="1">
      <c r="A609" s="7" t="s">
        <v>257</v>
      </c>
    </row>
    <row r="610" spans="1:13" hidden="1">
      <c r="A610" s="7" t="s">
        <v>243</v>
      </c>
    </row>
    <row r="611" spans="1:13" hidden="1">
      <c r="A611" s="7" t="s">
        <v>59</v>
      </c>
    </row>
    <row r="612" spans="1:13" hidden="1">
      <c r="A612" s="7" t="s">
        <v>60</v>
      </c>
    </row>
    <row r="613" spans="1:13" hidden="1">
      <c r="A613" s="7" t="s">
        <v>46</v>
      </c>
    </row>
    <row r="614" spans="1:13" ht="24" customHeight="1">
      <c r="A614" s="7">
        <v>8</v>
      </c>
      <c r="B614" s="29" t="s">
        <v>258</v>
      </c>
      <c r="C614" s="29"/>
      <c r="D614" s="30" t="s">
        <v>259</v>
      </c>
      <c r="E614" s="30"/>
      <c r="F614" s="30"/>
      <c r="G614" s="30"/>
      <c r="H614" s="31"/>
      <c r="I614" s="31"/>
      <c r="J614" s="31"/>
      <c r="K614" s="31"/>
      <c r="L614" s="32"/>
      <c r="M614" s="7"/>
    </row>
    <row r="615" spans="1:13" hidden="1">
      <c r="A615" s="7" t="s">
        <v>51</v>
      </c>
    </row>
    <row r="616" spans="1:13" hidden="1">
      <c r="A616" s="7" t="s">
        <v>51</v>
      </c>
    </row>
    <row r="617" spans="1:13" hidden="1">
      <c r="A617" s="7" t="s">
        <v>51</v>
      </c>
    </row>
    <row r="618" spans="1:13" hidden="1">
      <c r="A618" s="7" t="s">
        <v>51</v>
      </c>
    </row>
    <row r="619" spans="1:13" hidden="1">
      <c r="A619" s="7" t="s">
        <v>51</v>
      </c>
    </row>
    <row r="620" spans="1:13" hidden="1">
      <c r="A620" s="7" t="s">
        <v>51</v>
      </c>
    </row>
    <row r="621" spans="1:13" hidden="1">
      <c r="A621" s="7" t="s">
        <v>51</v>
      </c>
    </row>
    <row r="622" spans="1:13" hidden="1">
      <c r="A622" s="7" t="s">
        <v>51</v>
      </c>
    </row>
    <row r="623" spans="1:13" hidden="1">
      <c r="A623" s="7" t="s">
        <v>51</v>
      </c>
    </row>
    <row r="624" spans="1:13" hidden="1">
      <c r="A624" s="7" t="s">
        <v>51</v>
      </c>
    </row>
    <row r="625" spans="1:19" hidden="1">
      <c r="A625" s="7" t="s">
        <v>51</v>
      </c>
    </row>
    <row r="626" spans="1:19" hidden="1">
      <c r="A626" s="7" t="s">
        <v>51</v>
      </c>
    </row>
    <row r="627" spans="1:19" hidden="1">
      <c r="A627" s="7" t="s">
        <v>51</v>
      </c>
    </row>
    <row r="628" spans="1:19" hidden="1">
      <c r="A628" s="7" t="s">
        <v>51</v>
      </c>
    </row>
    <row r="629" spans="1:19" hidden="1">
      <c r="A629" s="7" t="s">
        <v>51</v>
      </c>
    </row>
    <row r="630" spans="1:19" hidden="1">
      <c r="A630" s="7" t="s">
        <v>51</v>
      </c>
    </row>
    <row r="631" spans="1:19" hidden="1">
      <c r="A631" s="7" t="s">
        <v>51</v>
      </c>
    </row>
    <row r="632" spans="1:19" hidden="1">
      <c r="A632" s="7" t="s">
        <v>51</v>
      </c>
    </row>
    <row r="633" spans="1:19" hidden="1">
      <c r="A633" s="7" t="s">
        <v>51</v>
      </c>
    </row>
    <row r="634" spans="1:19" hidden="1">
      <c r="A634" s="7" t="s">
        <v>51</v>
      </c>
    </row>
    <row r="635" spans="1:19" hidden="1">
      <c r="A635" s="7" t="s">
        <v>51</v>
      </c>
    </row>
    <row r="636" spans="1:19" hidden="1">
      <c r="A636" s="7" t="s">
        <v>51</v>
      </c>
    </row>
    <row r="637" spans="1:19" hidden="1">
      <c r="A637" s="7" t="s">
        <v>51</v>
      </c>
    </row>
    <row r="638" spans="1:19" hidden="1">
      <c r="A638" s="7" t="s">
        <v>51</v>
      </c>
    </row>
    <row r="639" spans="1:19" hidden="1">
      <c r="A639" s="7" t="s">
        <v>51</v>
      </c>
    </row>
    <row r="640" spans="1:19" ht="33.75" customHeight="1">
      <c r="A640" s="7">
        <v>9</v>
      </c>
      <c r="B640" s="29" t="s">
        <v>260</v>
      </c>
      <c r="C640" s="29"/>
      <c r="D640" s="33" t="s">
        <v>261</v>
      </c>
      <c r="E640" s="31"/>
      <c r="F640" s="31"/>
      <c r="G640" s="31"/>
      <c r="H640" s="34" t="s">
        <v>17</v>
      </c>
      <c r="I640" s="35">
        <v>9</v>
      </c>
      <c r="J640" s="36"/>
      <c r="K640" s="37"/>
      <c r="L640" s="38">
        <f>IF(AND(I640= "",J640= ""), 0, ROUND(ROUND(K640, 2) * ROUND(IF(J640="",I640,J640),  0), 2))</f>
        <v/>
      </c>
      <c r="M640" s="7"/>
      <c r="O640" s="39">
        <v>0.2</v>
      </c>
      <c r="S640" s="7">
        <v>1906</v>
      </c>
    </row>
    <row r="641" spans="1:12" hidden="1">
      <c r="A641" s="7" t="s">
        <v>54</v>
      </c>
    </row>
    <row r="642" spans="1:12" hidden="1">
      <c r="A642" s="7" t="s">
        <v>54</v>
      </c>
    </row>
    <row r="643" spans="1:12" hidden="1">
      <c r="A643" s="7" t="s">
        <v>54</v>
      </c>
    </row>
    <row r="644" spans="1:12" ht="33.75" customHeight="1">
      <c r="A644" s="7" t="s">
        <v>55</v>
      </c>
      <c r="B644" s="40"/>
      <c r="C644" s="40"/>
      <c r="D644" s="40" t="s">
        <v>262</v>
      </c>
      <c r="E644" s="40"/>
      <c r="F644" s="40"/>
      <c r="G644" s="40"/>
      <c r="H644" s="40"/>
      <c r="I644" s="40"/>
      <c r="J644" s="40"/>
      <c r="K644" s="40"/>
      <c r="L644" s="40"/>
    </row>
    <row r="645" spans="1:12" hidden="1">
      <c r="A645" s="7" t="s">
        <v>78</v>
      </c>
    </row>
    <row r="646" spans="1:12">
      <c r="A646" s="7" t="s">
        <v>55</v>
      </c>
      <c r="B646" s="40"/>
      <c r="C646" s="40"/>
      <c r="D646" s="40" t="s">
        <v>80</v>
      </c>
      <c r="E646" s="40"/>
      <c r="F646" s="40"/>
      <c r="G646" s="40"/>
      <c r="H646" s="40"/>
      <c r="I646" s="40"/>
      <c r="J646" s="40"/>
      <c r="K646" s="40"/>
      <c r="L646" s="40"/>
    </row>
    <row r="647" spans="1:12">
      <c r="A647" s="7" t="s">
        <v>55</v>
      </c>
      <c r="B647" s="40"/>
      <c r="C647" s="40"/>
      <c r="D647" s="41" t="s">
        <v>264</v>
      </c>
      <c r="E647" s="40"/>
      <c r="F647" s="40"/>
      <c r="G647" s="40"/>
      <c r="H647" s="40"/>
      <c r="I647" s="40"/>
      <c r="J647" s="40"/>
      <c r="K647" s="40"/>
      <c r="L647" s="40"/>
    </row>
    <row r="648" spans="1:12" hidden="1">
      <c r="A648" s="7" t="s">
        <v>83</v>
      </c>
    </row>
    <row r="649" spans="1:12">
      <c r="A649" s="7" t="s">
        <v>55</v>
      </c>
      <c r="B649" s="40"/>
      <c r="C649" s="40"/>
      <c r="D649" s="40" t="s">
        <v>149</v>
      </c>
      <c r="E649" s="40"/>
      <c r="F649" s="40"/>
      <c r="G649" s="40"/>
      <c r="H649" s="40"/>
      <c r="I649" s="40"/>
      <c r="J649" s="40"/>
      <c r="K649" s="40"/>
      <c r="L649" s="40"/>
    </row>
    <row r="650" spans="1:12" ht="22.5" customHeight="1">
      <c r="A650" s="7" t="s">
        <v>55</v>
      </c>
      <c r="B650" s="40"/>
      <c r="C650" s="40"/>
      <c r="D650" s="41" t="s">
        <v>266</v>
      </c>
      <c r="E650" s="40"/>
      <c r="F650" s="40"/>
      <c r="G650" s="40"/>
      <c r="H650" s="40"/>
      <c r="I650" s="40"/>
      <c r="J650" s="40"/>
      <c r="K650" s="40"/>
      <c r="L650" s="40"/>
    </row>
    <row r="651" spans="1:12" hidden="1">
      <c r="A651" s="7" t="s">
        <v>100</v>
      </c>
    </row>
    <row r="652" spans="1:12" ht="33.75" customHeight="1">
      <c r="A652" s="7" t="s">
        <v>55</v>
      </c>
      <c r="B652" s="40"/>
      <c r="C652" s="40"/>
      <c r="D652" s="40" t="s">
        <v>267</v>
      </c>
      <c r="E652" s="40"/>
      <c r="F652" s="40"/>
      <c r="G652" s="40"/>
      <c r="H652" s="40"/>
      <c r="I652" s="40"/>
      <c r="J652" s="40"/>
      <c r="K652" s="40"/>
      <c r="L652" s="40"/>
    </row>
    <row r="653" spans="1:12" hidden="1">
      <c r="A653" s="7" t="s">
        <v>100</v>
      </c>
    </row>
    <row r="654" spans="1:12">
      <c r="A654" s="7" t="s">
        <v>55</v>
      </c>
      <c r="B654" s="40"/>
      <c r="C654" s="40"/>
      <c r="D654" s="40" t="s">
        <v>84</v>
      </c>
      <c r="E654" s="40"/>
      <c r="F654" s="40"/>
      <c r="G654" s="40"/>
      <c r="H654" s="40"/>
      <c r="I654" s="40"/>
      <c r="J654" s="40"/>
      <c r="K654" s="40"/>
      <c r="L654" s="40"/>
    </row>
    <row r="655" spans="1:12" ht="22.5" customHeight="1">
      <c r="A655" s="7" t="s">
        <v>55</v>
      </c>
      <c r="B655" s="40"/>
      <c r="C655" s="40"/>
      <c r="D655" s="41" t="s">
        <v>269</v>
      </c>
      <c r="E655" s="40"/>
      <c r="F655" s="40"/>
      <c r="G655" s="40"/>
      <c r="H655" s="40"/>
      <c r="I655" s="40"/>
      <c r="J655" s="40"/>
      <c r="K655" s="40"/>
      <c r="L655" s="40"/>
    </row>
    <row r="656" spans="1:12" hidden="1">
      <c r="A656" s="7" t="s">
        <v>88</v>
      </c>
    </row>
    <row r="657" spans="1:19" ht="22.5" customHeight="1">
      <c r="A657" s="7" t="s">
        <v>55</v>
      </c>
      <c r="B657" s="40"/>
      <c r="C657" s="40"/>
      <c r="D657" s="40" t="s">
        <v>270</v>
      </c>
      <c r="E657" s="40"/>
      <c r="F657" s="40"/>
      <c r="G657" s="40"/>
      <c r="H657" s="40"/>
      <c r="I657" s="40"/>
      <c r="J657" s="40"/>
      <c r="K657" s="40"/>
      <c r="L657" s="40"/>
    </row>
    <row r="658" spans="1:19" hidden="1">
      <c r="A658" s="7" t="s">
        <v>88</v>
      </c>
    </row>
    <row r="659" spans="1:19">
      <c r="A659" s="7" t="s">
        <v>55</v>
      </c>
      <c r="B659" s="40"/>
      <c r="C659" s="40"/>
      <c r="D659" s="40" t="s">
        <v>142</v>
      </c>
      <c r="E659" s="40"/>
      <c r="F659" s="40"/>
      <c r="G659" s="40"/>
      <c r="H659" s="40"/>
      <c r="I659" s="40"/>
      <c r="J659" s="40"/>
      <c r="K659" s="40"/>
      <c r="L659" s="40"/>
    </row>
    <row r="660" spans="1:19" ht="22.5" customHeight="1">
      <c r="A660" s="7" t="s">
        <v>55</v>
      </c>
      <c r="B660" s="40"/>
      <c r="C660" s="40"/>
      <c r="D660" s="41" t="s">
        <v>272</v>
      </c>
      <c r="E660" s="40"/>
      <c r="F660" s="40"/>
      <c r="G660" s="40"/>
      <c r="H660" s="40"/>
      <c r="I660" s="40"/>
      <c r="J660" s="40"/>
      <c r="K660" s="40"/>
      <c r="L660" s="40"/>
    </row>
    <row r="661" spans="1:19" hidden="1">
      <c r="A661" s="7" t="s">
        <v>111</v>
      </c>
    </row>
    <row r="662" spans="1:19" hidden="1">
      <c r="A662" s="7" t="s">
        <v>59</v>
      </c>
    </row>
    <row r="663" spans="1:19" hidden="1">
      <c r="A663" s="7" t="s">
        <v>60</v>
      </c>
    </row>
    <row r="664" spans="1:19" ht="22.5" customHeight="1">
      <c r="A664" s="7">
        <v>9</v>
      </c>
      <c r="B664" s="29" t="s">
        <v>273</v>
      </c>
      <c r="C664" s="29"/>
      <c r="D664" s="33" t="s">
        <v>274</v>
      </c>
      <c r="E664" s="31"/>
      <c r="F664" s="31"/>
      <c r="G664" s="31"/>
      <c r="H664" s="34" t="s">
        <v>17</v>
      </c>
      <c r="I664" s="35">
        <v>10</v>
      </c>
      <c r="J664" s="36"/>
      <c r="K664" s="37"/>
      <c r="L664" s="38">
        <f>IF(AND(I664= "",J664= ""), 0, ROUND(ROUND(K664, 2) * ROUND(IF(J664="",I664,J664),  0), 2))</f>
        <v/>
      </c>
      <c r="M664" s="7"/>
      <c r="O664" s="39">
        <v>0.2</v>
      </c>
      <c r="S664" s="7">
        <v>1906</v>
      </c>
    </row>
    <row r="665" spans="1:19" hidden="1">
      <c r="A665" s="7" t="s">
        <v>54</v>
      </c>
    </row>
    <row r="666" spans="1:19" hidden="1">
      <c r="A666" s="7" t="s">
        <v>54</v>
      </c>
    </row>
    <row r="667" spans="1:19" hidden="1">
      <c r="A667" s="7" t="s">
        <v>54</v>
      </c>
    </row>
    <row r="668" spans="1:19">
      <c r="A668" s="7" t="s">
        <v>55</v>
      </c>
      <c r="B668" s="40"/>
      <c r="C668" s="40"/>
      <c r="D668" s="40" t="s">
        <v>75</v>
      </c>
      <c r="E668" s="40"/>
      <c r="F668" s="40"/>
      <c r="G668" s="40"/>
      <c r="H668" s="40"/>
      <c r="I668" s="40"/>
      <c r="J668" s="40"/>
      <c r="K668" s="40"/>
      <c r="L668" s="40"/>
    </row>
    <row r="669" spans="1:19" ht="33.75" customHeight="1">
      <c r="A669" s="7" t="s">
        <v>55</v>
      </c>
      <c r="B669" s="40"/>
      <c r="C669" s="40"/>
      <c r="D669" s="41" t="s">
        <v>276</v>
      </c>
      <c r="E669" s="40"/>
      <c r="F669" s="40"/>
      <c r="G669" s="40"/>
      <c r="H669" s="40"/>
      <c r="I669" s="40"/>
      <c r="J669" s="40"/>
      <c r="K669" s="40"/>
      <c r="L669" s="40"/>
    </row>
    <row r="670" spans="1:19" hidden="1">
      <c r="A670" s="7" t="s">
        <v>110</v>
      </c>
    </row>
    <row r="671" spans="1:19" hidden="1">
      <c r="A671" s="7" t="s">
        <v>110</v>
      </c>
    </row>
    <row r="672" spans="1:19" hidden="1">
      <c r="A672" s="7" t="s">
        <v>79</v>
      </c>
    </row>
    <row r="673" spans="1:12">
      <c r="A673" s="7" t="s">
        <v>55</v>
      </c>
      <c r="B673" s="40"/>
      <c r="C673" s="40"/>
      <c r="D673" s="40" t="s">
        <v>93</v>
      </c>
      <c r="E673" s="40"/>
      <c r="F673" s="40"/>
      <c r="G673" s="40"/>
      <c r="H673" s="40"/>
      <c r="I673" s="40"/>
      <c r="J673" s="40"/>
      <c r="K673" s="40"/>
      <c r="L673" s="40"/>
    </row>
    <row r="674" spans="1:12" ht="45" customHeight="1">
      <c r="A674" s="7" t="s">
        <v>55</v>
      </c>
      <c r="B674" s="40"/>
      <c r="C674" s="40"/>
      <c r="D674" s="41" t="s">
        <v>278</v>
      </c>
      <c r="E674" s="40"/>
      <c r="F674" s="40"/>
      <c r="G674" s="40"/>
      <c r="H674" s="40"/>
      <c r="I674" s="40"/>
      <c r="J674" s="40"/>
      <c r="K674" s="40"/>
      <c r="L674" s="40"/>
    </row>
    <row r="675" spans="1:12" hidden="1">
      <c r="A675" s="7" t="s">
        <v>78</v>
      </c>
    </row>
    <row r="676" spans="1:12" hidden="1">
      <c r="A676" s="7" t="s">
        <v>78</v>
      </c>
    </row>
    <row r="677" spans="1:12" hidden="1">
      <c r="A677" s="7" t="s">
        <v>78</v>
      </c>
    </row>
    <row r="678" spans="1:12" hidden="1">
      <c r="A678" s="7" t="s">
        <v>83</v>
      </c>
    </row>
    <row r="679" spans="1:12">
      <c r="A679" s="7" t="s">
        <v>55</v>
      </c>
      <c r="B679" s="40"/>
      <c r="C679" s="40"/>
      <c r="D679" s="40" t="s">
        <v>96</v>
      </c>
      <c r="E679" s="40"/>
      <c r="F679" s="40"/>
      <c r="G679" s="40"/>
      <c r="H679" s="40"/>
      <c r="I679" s="40"/>
      <c r="J679" s="40"/>
      <c r="K679" s="40"/>
      <c r="L679" s="40"/>
    </row>
    <row r="680" spans="1:12" ht="33.75" customHeight="1">
      <c r="A680" s="7" t="s">
        <v>55</v>
      </c>
      <c r="B680" s="40"/>
      <c r="C680" s="40"/>
      <c r="D680" s="41" t="s">
        <v>280</v>
      </c>
      <c r="E680" s="40"/>
      <c r="F680" s="40"/>
      <c r="G680" s="40"/>
      <c r="H680" s="40"/>
      <c r="I680" s="40"/>
      <c r="J680" s="40"/>
      <c r="K680" s="40"/>
      <c r="L680" s="40"/>
    </row>
    <row r="681" spans="1:12" hidden="1">
      <c r="A681" s="7" t="s">
        <v>87</v>
      </c>
    </row>
    <row r="682" spans="1:12" hidden="1">
      <c r="A682" s="7" t="s">
        <v>87</v>
      </c>
    </row>
    <row r="683" spans="1:12" hidden="1">
      <c r="A683" s="7" t="s">
        <v>100</v>
      </c>
    </row>
    <row r="684" spans="1:12">
      <c r="A684" s="7" t="s">
        <v>55</v>
      </c>
      <c r="B684" s="40"/>
      <c r="C684" s="40"/>
      <c r="D684" s="40" t="s">
        <v>101</v>
      </c>
      <c r="E684" s="40"/>
      <c r="F684" s="40"/>
      <c r="G684" s="40"/>
      <c r="H684" s="40"/>
      <c r="I684" s="40"/>
      <c r="J684" s="40"/>
      <c r="K684" s="40"/>
      <c r="L684" s="40"/>
    </row>
    <row r="685" spans="1:12" ht="33.75" customHeight="1">
      <c r="A685" s="7" t="s">
        <v>55</v>
      </c>
      <c r="B685" s="40"/>
      <c r="C685" s="40"/>
      <c r="D685" s="41" t="s">
        <v>282</v>
      </c>
      <c r="E685" s="40"/>
      <c r="F685" s="40"/>
      <c r="G685" s="40"/>
      <c r="H685" s="40"/>
      <c r="I685" s="40"/>
      <c r="J685" s="40"/>
      <c r="K685" s="40"/>
      <c r="L685" s="40"/>
    </row>
    <row r="686" spans="1:12" hidden="1">
      <c r="A686" s="7" t="s">
        <v>99</v>
      </c>
    </row>
    <row r="687" spans="1:12" hidden="1">
      <c r="A687" s="7" t="s">
        <v>99</v>
      </c>
    </row>
    <row r="688" spans="1:12" hidden="1">
      <c r="A688" s="7" t="s">
        <v>88</v>
      </c>
    </row>
    <row r="689" spans="1:13">
      <c r="A689" s="7" t="s">
        <v>55</v>
      </c>
      <c r="B689" s="40"/>
      <c r="C689" s="40"/>
      <c r="D689" s="40" t="s">
        <v>105</v>
      </c>
      <c r="E689" s="40"/>
      <c r="F689" s="40"/>
      <c r="G689" s="40"/>
      <c r="H689" s="40"/>
      <c r="I689" s="40"/>
      <c r="J689" s="40"/>
      <c r="K689" s="40"/>
      <c r="L689" s="40"/>
    </row>
    <row r="690" spans="1:13" ht="22.5" customHeight="1">
      <c r="A690" s="7" t="s">
        <v>55</v>
      </c>
      <c r="B690" s="40"/>
      <c r="C690" s="40"/>
      <c r="D690" s="41" t="s">
        <v>284</v>
      </c>
      <c r="E690" s="40"/>
      <c r="F690" s="40"/>
      <c r="G690" s="40"/>
      <c r="H690" s="40"/>
      <c r="I690" s="40"/>
      <c r="J690" s="40"/>
      <c r="K690" s="40"/>
      <c r="L690" s="40"/>
    </row>
    <row r="691" spans="1:13" hidden="1">
      <c r="A691" s="7" t="s">
        <v>104</v>
      </c>
    </row>
    <row r="692" spans="1:13" hidden="1">
      <c r="A692" s="7" t="s">
        <v>111</v>
      </c>
    </row>
    <row r="693" spans="1:13" hidden="1">
      <c r="A693" s="7" t="s">
        <v>59</v>
      </c>
    </row>
    <row r="694" spans="1:13" hidden="1">
      <c r="A694" s="7" t="s">
        <v>60</v>
      </c>
    </row>
    <row r="695" spans="1:13" hidden="1">
      <c r="A695" s="7" t="s">
        <v>46</v>
      </c>
    </row>
    <row r="696" spans="1:13" ht="24" customHeight="1">
      <c r="A696" s="7">
        <v>8</v>
      </c>
      <c r="B696" s="29" t="s">
        <v>285</v>
      </c>
      <c r="C696" s="29"/>
      <c r="D696" s="30" t="s">
        <v>286</v>
      </c>
      <c r="E696" s="30"/>
      <c r="F696" s="30"/>
      <c r="G696" s="30"/>
      <c r="H696" s="31"/>
      <c r="I696" s="31"/>
      <c r="J696" s="31"/>
      <c r="K696" s="31"/>
      <c r="L696" s="32"/>
      <c r="M696" s="7"/>
    </row>
    <row r="697" spans="1:13" hidden="1">
      <c r="A697" s="7" t="s">
        <v>51</v>
      </c>
    </row>
    <row r="698" spans="1:13" hidden="1">
      <c r="A698" s="7" t="s">
        <v>51</v>
      </c>
    </row>
    <row r="699" spans="1:13" hidden="1">
      <c r="A699" s="7" t="s">
        <v>51</v>
      </c>
    </row>
    <row r="700" spans="1:13" hidden="1">
      <c r="A700" s="7" t="s">
        <v>51</v>
      </c>
    </row>
    <row r="701" spans="1:13" hidden="1">
      <c r="A701" s="7" t="s">
        <v>51</v>
      </c>
    </row>
    <row r="702" spans="1:13" hidden="1">
      <c r="A702" s="7" t="s">
        <v>51</v>
      </c>
    </row>
    <row r="703" spans="1:13" hidden="1">
      <c r="A703" s="7" t="s">
        <v>51</v>
      </c>
    </row>
    <row r="704" spans="1:13" hidden="1">
      <c r="A704" s="7" t="s">
        <v>51</v>
      </c>
    </row>
    <row r="705" spans="1:19" hidden="1">
      <c r="A705" s="7" t="s">
        <v>51</v>
      </c>
    </row>
    <row r="706" spans="1:19" hidden="1">
      <c r="A706" s="7" t="s">
        <v>51</v>
      </c>
    </row>
    <row r="707" spans="1:19" hidden="1">
      <c r="A707" s="7" t="s">
        <v>51</v>
      </c>
    </row>
    <row r="708" spans="1:19" hidden="1">
      <c r="A708" s="7" t="s">
        <v>51</v>
      </c>
    </row>
    <row r="709" spans="1:19" hidden="1">
      <c r="A709" s="7" t="s">
        <v>51</v>
      </c>
    </row>
    <row r="710" spans="1:19" hidden="1">
      <c r="A710" s="7" t="s">
        <v>51</v>
      </c>
    </row>
    <row r="711" spans="1:19" hidden="1">
      <c r="A711" s="7" t="s">
        <v>51</v>
      </c>
    </row>
    <row r="712" spans="1:19" hidden="1">
      <c r="A712" s="7" t="s">
        <v>51</v>
      </c>
    </row>
    <row r="713" spans="1:19" hidden="1">
      <c r="A713" s="7" t="s">
        <v>51</v>
      </c>
    </row>
    <row r="714" spans="1:19" hidden="1">
      <c r="A714" s="7" t="s">
        <v>51</v>
      </c>
    </row>
    <row r="715" spans="1:19" ht="22.5" customHeight="1">
      <c r="A715" s="7">
        <v>9</v>
      </c>
      <c r="B715" s="29" t="s">
        <v>287</v>
      </c>
      <c r="C715" s="29"/>
      <c r="D715" s="33" t="s">
        <v>288</v>
      </c>
      <c r="E715" s="31"/>
      <c r="F715" s="31"/>
      <c r="G715" s="31"/>
      <c r="H715" s="34" t="s">
        <v>17</v>
      </c>
      <c r="I715" s="35">
        <v>4</v>
      </c>
      <c r="J715" s="36"/>
      <c r="K715" s="37"/>
      <c r="L715" s="38">
        <f>IF(AND(I715= "",J715= ""), 0, ROUND(ROUND(K715, 2) * ROUND(IF(J715="",I715,J715),  0), 2))</f>
        <v/>
      </c>
      <c r="M715" s="7"/>
      <c r="O715" s="39">
        <v>0.2</v>
      </c>
      <c r="S715" s="7">
        <v>1906</v>
      </c>
    </row>
    <row r="716" spans="1:19" hidden="1">
      <c r="A716" s="7" t="s">
        <v>54</v>
      </c>
    </row>
    <row r="717" spans="1:19" hidden="1">
      <c r="A717" s="7" t="s">
        <v>54</v>
      </c>
    </row>
    <row r="718" spans="1:19">
      <c r="A718" s="7" t="s">
        <v>55</v>
      </c>
      <c r="B718" s="40"/>
      <c r="C718" s="40"/>
      <c r="D718" s="40" t="s">
        <v>93</v>
      </c>
      <c r="E718" s="40"/>
      <c r="F718" s="40"/>
      <c r="G718" s="40"/>
      <c r="H718" s="40"/>
      <c r="I718" s="40"/>
      <c r="J718" s="40"/>
      <c r="K718" s="40"/>
      <c r="L718" s="40"/>
    </row>
    <row r="719" spans="1:19" ht="22.5" customHeight="1">
      <c r="A719" s="7" t="s">
        <v>55</v>
      </c>
      <c r="B719" s="40"/>
      <c r="C719" s="40"/>
      <c r="D719" s="41" t="s">
        <v>290</v>
      </c>
      <c r="E719" s="40"/>
      <c r="F719" s="40"/>
      <c r="G719" s="40"/>
      <c r="H719" s="40"/>
      <c r="I719" s="40"/>
      <c r="J719" s="40"/>
      <c r="K719" s="40"/>
      <c r="L719" s="40"/>
    </row>
    <row r="720" spans="1:19" hidden="1">
      <c r="A720" s="7" t="s">
        <v>83</v>
      </c>
    </row>
    <row r="721" spans="1:13">
      <c r="A721" s="7" t="s">
        <v>55</v>
      </c>
      <c r="B721" s="40"/>
      <c r="C721" s="40"/>
      <c r="D721" s="40" t="s">
        <v>96</v>
      </c>
      <c r="E721" s="40"/>
      <c r="F721" s="40"/>
      <c r="G721" s="40"/>
      <c r="H721" s="40"/>
      <c r="I721" s="40"/>
      <c r="J721" s="40"/>
      <c r="K721" s="40"/>
      <c r="L721" s="40"/>
    </row>
    <row r="722" spans="1:13" ht="22.5" customHeight="1">
      <c r="A722" s="7" t="s">
        <v>55</v>
      </c>
      <c r="B722" s="40"/>
      <c r="C722" s="40"/>
      <c r="D722" s="41" t="s">
        <v>292</v>
      </c>
      <c r="E722" s="40"/>
      <c r="F722" s="40"/>
      <c r="G722" s="40"/>
      <c r="H722" s="40"/>
      <c r="I722" s="40"/>
      <c r="J722" s="40"/>
      <c r="K722" s="40"/>
      <c r="L722" s="40"/>
    </row>
    <row r="723" spans="1:13" hidden="1">
      <c r="A723" s="7" t="s">
        <v>100</v>
      </c>
    </row>
    <row r="724" spans="1:13">
      <c r="A724" s="7" t="s">
        <v>55</v>
      </c>
      <c r="B724" s="40"/>
      <c r="C724" s="40"/>
      <c r="D724" s="40" t="s">
        <v>101</v>
      </c>
      <c r="E724" s="40"/>
      <c r="F724" s="40"/>
      <c r="G724" s="40"/>
      <c r="H724" s="40"/>
      <c r="I724" s="40"/>
      <c r="J724" s="40"/>
      <c r="K724" s="40"/>
      <c r="L724" s="40"/>
    </row>
    <row r="725" spans="1:13" ht="22.5" customHeight="1">
      <c r="A725" s="7" t="s">
        <v>55</v>
      </c>
      <c r="B725" s="40"/>
      <c r="C725" s="40"/>
      <c r="D725" s="41" t="s">
        <v>294</v>
      </c>
      <c r="E725" s="40"/>
      <c r="F725" s="40"/>
      <c r="G725" s="40"/>
      <c r="H725" s="40"/>
      <c r="I725" s="40"/>
      <c r="J725" s="40"/>
      <c r="K725" s="40"/>
      <c r="L725" s="40"/>
    </row>
    <row r="726" spans="1:13" hidden="1">
      <c r="A726" s="7" t="s">
        <v>88</v>
      </c>
    </row>
    <row r="727" spans="1:13">
      <c r="A727" s="7" t="s">
        <v>55</v>
      </c>
      <c r="B727" s="40"/>
      <c r="C727" s="40"/>
      <c r="D727" s="40" t="s">
        <v>105</v>
      </c>
      <c r="E727" s="40"/>
      <c r="F727" s="40"/>
      <c r="G727" s="40"/>
      <c r="H727" s="40"/>
      <c r="I727" s="40"/>
      <c r="J727" s="40"/>
      <c r="K727" s="40"/>
      <c r="L727" s="40"/>
    </row>
    <row r="728" spans="1:13" ht="22.5" customHeight="1">
      <c r="A728" s="7" t="s">
        <v>55</v>
      </c>
      <c r="B728" s="40"/>
      <c r="C728" s="40"/>
      <c r="D728" s="41" t="s">
        <v>296</v>
      </c>
      <c r="E728" s="40"/>
      <c r="F728" s="40"/>
      <c r="G728" s="40"/>
      <c r="H728" s="40"/>
      <c r="I728" s="40"/>
      <c r="J728" s="40"/>
      <c r="K728" s="40"/>
      <c r="L728" s="40"/>
    </row>
    <row r="729" spans="1:13" hidden="1">
      <c r="A729" s="7" t="s">
        <v>111</v>
      </c>
    </row>
    <row r="730" spans="1:13" hidden="1">
      <c r="A730" s="7" t="s">
        <v>59</v>
      </c>
    </row>
    <row r="731" spans="1:13" hidden="1">
      <c r="A731" s="7" t="s">
        <v>60</v>
      </c>
    </row>
    <row r="732" spans="1:13" hidden="1">
      <c r="A732" s="7" t="s">
        <v>46</v>
      </c>
    </row>
    <row r="733" spans="1:13">
      <c r="A733" s="7">
        <v>8</v>
      </c>
      <c r="B733" s="29" t="s">
        <v>297</v>
      </c>
      <c r="C733" s="29"/>
      <c r="D733" s="30" t="s">
        <v>298</v>
      </c>
      <c r="E733" s="30"/>
      <c r="F733" s="30"/>
      <c r="G733" s="30"/>
      <c r="H733" s="31"/>
      <c r="I733" s="31"/>
      <c r="J733" s="31"/>
      <c r="K733" s="31"/>
      <c r="L733" s="32"/>
      <c r="M733" s="7"/>
    </row>
    <row r="734" spans="1:13" hidden="1">
      <c r="A734" s="7" t="s">
        <v>51</v>
      </c>
    </row>
    <row r="735" spans="1:13" hidden="1">
      <c r="A735" s="7" t="s">
        <v>51</v>
      </c>
    </row>
    <row r="736" spans="1:13" hidden="1">
      <c r="A736" s="7" t="s">
        <v>51</v>
      </c>
    </row>
    <row r="737" spans="1:19" hidden="1">
      <c r="A737" s="7" t="s">
        <v>51</v>
      </c>
    </row>
    <row r="738" spans="1:19" hidden="1">
      <c r="A738" s="7" t="s">
        <v>51</v>
      </c>
    </row>
    <row r="739" spans="1:19" hidden="1">
      <c r="A739" s="7" t="s">
        <v>51</v>
      </c>
    </row>
    <row r="740" spans="1:19" ht="22.5" customHeight="1">
      <c r="A740" s="7">
        <v>9</v>
      </c>
      <c r="B740" s="29" t="s">
        <v>299</v>
      </c>
      <c r="C740" s="29"/>
      <c r="D740" s="33" t="s">
        <v>300</v>
      </c>
      <c r="E740" s="31"/>
      <c r="F740" s="31"/>
      <c r="G740" s="31"/>
      <c r="H740" s="34" t="s">
        <v>17</v>
      </c>
      <c r="I740" s="35">
        <v>2</v>
      </c>
      <c r="J740" s="36"/>
      <c r="K740" s="37"/>
      <c r="L740" s="38">
        <f>IF(AND(I740= "",J740= ""), 0, ROUND(ROUND(K740, 2) * ROUND(IF(J740="",I740,J740),  0), 2))</f>
        <v/>
      </c>
      <c r="M740" s="7"/>
      <c r="O740" s="39">
        <v>0.2</v>
      </c>
      <c r="S740" s="7">
        <v>1906</v>
      </c>
    </row>
    <row r="741" spans="1:19" hidden="1">
      <c r="A741" s="7" t="s">
        <v>301</v>
      </c>
    </row>
    <row r="742" spans="1:19" hidden="1">
      <c r="A742" s="7" t="s">
        <v>54</v>
      </c>
    </row>
    <row r="743" spans="1:19" hidden="1">
      <c r="A743" s="7" t="s">
        <v>54</v>
      </c>
    </row>
    <row r="744" spans="1:19">
      <c r="A744" s="7" t="s">
        <v>55</v>
      </c>
      <c r="B744" s="40"/>
      <c r="C744" s="40"/>
      <c r="D744" s="40" t="s">
        <v>302</v>
      </c>
      <c r="E744" s="40"/>
      <c r="F744" s="40"/>
      <c r="G744" s="40"/>
      <c r="H744" s="40"/>
      <c r="I744" s="40"/>
      <c r="J744" s="40"/>
      <c r="K744" s="40"/>
      <c r="L744" s="40"/>
    </row>
    <row r="745" spans="1:19" ht="33.75" customHeight="1">
      <c r="A745" s="7" t="s">
        <v>55</v>
      </c>
      <c r="B745" s="40"/>
      <c r="C745" s="40"/>
      <c r="D745" s="41" t="s">
        <v>304</v>
      </c>
      <c r="E745" s="40"/>
      <c r="F745" s="40"/>
      <c r="G745" s="40"/>
      <c r="H745" s="40"/>
      <c r="I745" s="40"/>
      <c r="J745" s="40"/>
      <c r="K745" s="40"/>
      <c r="L745" s="40"/>
    </row>
    <row r="746" spans="1:19" hidden="1">
      <c r="A746" s="7" t="s">
        <v>78</v>
      </c>
    </row>
    <row r="747" spans="1:19" hidden="1">
      <c r="A747" s="7" t="s">
        <v>78</v>
      </c>
    </row>
    <row r="748" spans="1:19" hidden="1">
      <c r="A748" s="7" t="s">
        <v>59</v>
      </c>
    </row>
    <row r="749" spans="1:19" hidden="1">
      <c r="A749" s="7" t="s">
        <v>60</v>
      </c>
    </row>
    <row r="750" spans="1:19" hidden="1">
      <c r="A750" s="7" t="s">
        <v>46</v>
      </c>
    </row>
    <row r="751" spans="1:19">
      <c r="A751" s="7">
        <v>8</v>
      </c>
      <c r="B751" s="29" t="s">
        <v>305</v>
      </c>
      <c r="C751" s="29"/>
      <c r="D751" s="30" t="s">
        <v>306</v>
      </c>
      <c r="E751" s="30"/>
      <c r="F751" s="30"/>
      <c r="G751" s="30"/>
      <c r="H751" s="31"/>
      <c r="I751" s="31"/>
      <c r="J751" s="31"/>
      <c r="K751" s="31"/>
      <c r="L751" s="32"/>
      <c r="M751" s="7"/>
    </row>
    <row r="752" spans="1:19" hidden="1">
      <c r="A752" s="7" t="s">
        <v>51</v>
      </c>
    </row>
    <row r="753" spans="1:19" hidden="1">
      <c r="A753" s="7" t="s">
        <v>51</v>
      </c>
    </row>
    <row r="754" spans="1:19" ht="22.5" customHeight="1">
      <c r="A754" s="7">
        <v>9</v>
      </c>
      <c r="B754" s="29" t="s">
        <v>307</v>
      </c>
      <c r="C754" s="29"/>
      <c r="D754" s="33" t="s">
        <v>308</v>
      </c>
      <c r="E754" s="31"/>
      <c r="F754" s="31"/>
      <c r="G754" s="31"/>
      <c r="H754" s="34" t="s">
        <v>17</v>
      </c>
      <c r="I754" s="35">
        <v>36</v>
      </c>
      <c r="J754" s="36"/>
      <c r="K754" s="37"/>
      <c r="L754" s="38">
        <f>IF(AND(I754= "",J754= ""), 0, ROUND(ROUND(K754, 2) * ROUND(IF(J754="",I754,J754),  0), 2))</f>
        <v/>
      </c>
      <c r="M754" s="7"/>
      <c r="O754" s="39">
        <v>0.2</v>
      </c>
      <c r="S754" s="7">
        <v>1906</v>
      </c>
    </row>
    <row r="755" spans="1:19" hidden="1">
      <c r="A755" s="7" t="s">
        <v>54</v>
      </c>
    </row>
    <row r="756" spans="1:19" ht="22.5" customHeight="1">
      <c r="A756" s="7" t="s">
        <v>55</v>
      </c>
      <c r="B756" s="40"/>
      <c r="C756" s="40"/>
      <c r="D756" s="40" t="s">
        <v>309</v>
      </c>
      <c r="E756" s="40"/>
      <c r="F756" s="40"/>
      <c r="G756" s="40"/>
      <c r="H756" s="40"/>
      <c r="I756" s="40"/>
      <c r="J756" s="40"/>
      <c r="K756" s="40"/>
      <c r="L756" s="40"/>
    </row>
    <row r="757" spans="1:19" hidden="1">
      <c r="A757" s="7" t="s">
        <v>87</v>
      </c>
    </row>
    <row r="758" spans="1:19" hidden="1">
      <c r="A758" s="7" t="s">
        <v>78</v>
      </c>
    </row>
    <row r="759" spans="1:19" hidden="1">
      <c r="A759" s="7" t="s">
        <v>78</v>
      </c>
    </row>
    <row r="760" spans="1:19" hidden="1">
      <c r="A760" s="7" t="s">
        <v>59</v>
      </c>
    </row>
    <row r="761" spans="1:19" hidden="1">
      <c r="A761" s="7" t="s">
        <v>60</v>
      </c>
    </row>
    <row r="762" spans="1:19" hidden="1">
      <c r="A762" s="7" t="s">
        <v>46</v>
      </c>
    </row>
    <row r="763" spans="1:19">
      <c r="A763" s="7">
        <v>8</v>
      </c>
      <c r="B763" s="29" t="s">
        <v>310</v>
      </c>
      <c r="C763" s="29"/>
      <c r="D763" s="30" t="s">
        <v>311</v>
      </c>
      <c r="E763" s="30"/>
      <c r="F763" s="30"/>
      <c r="G763" s="30"/>
      <c r="H763" s="31"/>
      <c r="I763" s="31"/>
      <c r="J763" s="31"/>
      <c r="K763" s="31"/>
      <c r="L763" s="32"/>
      <c r="M763" s="7"/>
    </row>
    <row r="764" spans="1:19" hidden="1">
      <c r="A764" s="7" t="s">
        <v>51</v>
      </c>
    </row>
    <row r="765" spans="1:19" hidden="1">
      <c r="A765" s="7" t="s">
        <v>51</v>
      </c>
    </row>
    <row r="766" spans="1:19" hidden="1">
      <c r="A766" s="7" t="s">
        <v>51</v>
      </c>
    </row>
    <row r="767" spans="1:19" hidden="1">
      <c r="A767" s="7" t="s">
        <v>51</v>
      </c>
    </row>
    <row r="768" spans="1:19" hidden="1">
      <c r="A768" s="7" t="s">
        <v>51</v>
      </c>
    </row>
    <row r="769" spans="1:19" hidden="1">
      <c r="A769" s="7" t="s">
        <v>51</v>
      </c>
    </row>
    <row r="770" spans="1:19" hidden="1">
      <c r="A770" s="7" t="s">
        <v>51</v>
      </c>
    </row>
    <row r="771" spans="1:19" hidden="1">
      <c r="A771" s="7" t="s">
        <v>51</v>
      </c>
    </row>
    <row r="772" spans="1:19" ht="22.5" customHeight="1">
      <c r="A772" s="7">
        <v>9</v>
      </c>
      <c r="B772" s="29" t="s">
        <v>312</v>
      </c>
      <c r="C772" s="29"/>
      <c r="D772" s="33" t="s">
        <v>313</v>
      </c>
      <c r="E772" s="31"/>
      <c r="F772" s="31"/>
      <c r="G772" s="31"/>
      <c r="H772" s="34" t="s">
        <v>17</v>
      </c>
      <c r="I772" s="35">
        <v>8</v>
      </c>
      <c r="J772" s="36"/>
      <c r="K772" s="37"/>
      <c r="L772" s="38">
        <f>IF(AND(I772= "",J772= ""), 0, ROUND(ROUND(K772, 2) * ROUND(IF(J772="",I772,J772),  0), 2))</f>
        <v/>
      </c>
      <c r="M772" s="7"/>
      <c r="O772" s="39">
        <v>0.2</v>
      </c>
      <c r="S772" s="7">
        <v>1906</v>
      </c>
    </row>
    <row r="773" spans="1:19" hidden="1">
      <c r="A773" s="7" t="s">
        <v>301</v>
      </c>
    </row>
    <row r="774" spans="1:19" hidden="1">
      <c r="A774" s="7" t="s">
        <v>54</v>
      </c>
    </row>
    <row r="775" spans="1:19" hidden="1">
      <c r="A775" s="7" t="s">
        <v>54</v>
      </c>
    </row>
    <row r="776" spans="1:19">
      <c r="A776" s="7" t="s">
        <v>55</v>
      </c>
      <c r="B776" s="40"/>
      <c r="C776" s="40"/>
      <c r="D776" s="40" t="s">
        <v>93</v>
      </c>
      <c r="E776" s="40"/>
      <c r="F776" s="40"/>
      <c r="G776" s="40"/>
      <c r="H776" s="40"/>
      <c r="I776" s="40"/>
      <c r="J776" s="40"/>
      <c r="K776" s="40"/>
      <c r="L776" s="40"/>
    </row>
    <row r="777" spans="1:19">
      <c r="A777" s="7" t="s">
        <v>55</v>
      </c>
      <c r="B777" s="40"/>
      <c r="C777" s="40"/>
      <c r="D777" s="41" t="s">
        <v>315</v>
      </c>
      <c r="E777" s="40"/>
      <c r="F777" s="40"/>
      <c r="G777" s="40"/>
      <c r="H777" s="40"/>
      <c r="I777" s="40"/>
      <c r="J777" s="40"/>
      <c r="K777" s="40"/>
      <c r="L777" s="40"/>
    </row>
    <row r="778" spans="1:19" hidden="1">
      <c r="A778" s="7" t="s">
        <v>83</v>
      </c>
    </row>
    <row r="779" spans="1:19">
      <c r="A779" s="7" t="s">
        <v>55</v>
      </c>
      <c r="B779" s="40"/>
      <c r="C779" s="40"/>
      <c r="D779" s="40" t="s">
        <v>96</v>
      </c>
      <c r="E779" s="40"/>
      <c r="F779" s="40"/>
      <c r="G779" s="40"/>
      <c r="H779" s="40"/>
      <c r="I779" s="40"/>
      <c r="J779" s="40"/>
      <c r="K779" s="40"/>
      <c r="L779" s="40"/>
    </row>
    <row r="780" spans="1:19">
      <c r="A780" s="7" t="s">
        <v>55</v>
      </c>
      <c r="B780" s="40"/>
      <c r="C780" s="40"/>
      <c r="D780" s="41" t="s">
        <v>317</v>
      </c>
      <c r="E780" s="40"/>
      <c r="F780" s="40"/>
      <c r="G780" s="40"/>
      <c r="H780" s="40"/>
      <c r="I780" s="40"/>
      <c r="J780" s="40"/>
      <c r="K780" s="40"/>
      <c r="L780" s="40"/>
    </row>
    <row r="781" spans="1:19" hidden="1">
      <c r="A781" s="7" t="s">
        <v>78</v>
      </c>
    </row>
    <row r="782" spans="1:19" hidden="1">
      <c r="A782" s="7" t="s">
        <v>78</v>
      </c>
    </row>
    <row r="783" spans="1:19" hidden="1">
      <c r="A783" s="7" t="s">
        <v>100</v>
      </c>
    </row>
    <row r="784" spans="1:19">
      <c r="A784" s="7" t="s">
        <v>55</v>
      </c>
      <c r="B784" s="40"/>
      <c r="C784" s="40"/>
      <c r="D784" s="40" t="s">
        <v>101</v>
      </c>
      <c r="E784" s="40"/>
      <c r="F784" s="40"/>
      <c r="G784" s="40"/>
      <c r="H784" s="40"/>
      <c r="I784" s="40"/>
      <c r="J784" s="40"/>
      <c r="K784" s="40"/>
      <c r="L784" s="40"/>
    </row>
    <row r="785" spans="1:19">
      <c r="A785" s="7" t="s">
        <v>55</v>
      </c>
      <c r="B785" s="40"/>
      <c r="C785" s="40"/>
      <c r="D785" s="41" t="s">
        <v>317</v>
      </c>
      <c r="E785" s="40"/>
      <c r="F785" s="40"/>
      <c r="G785" s="40"/>
      <c r="H785" s="40"/>
      <c r="I785" s="40"/>
      <c r="J785" s="40"/>
      <c r="K785" s="40"/>
      <c r="L785" s="40"/>
    </row>
    <row r="786" spans="1:19" hidden="1">
      <c r="A786" s="7" t="s">
        <v>87</v>
      </c>
    </row>
    <row r="787" spans="1:19" hidden="1">
      <c r="A787" s="7" t="s">
        <v>87</v>
      </c>
    </row>
    <row r="788" spans="1:19" hidden="1">
      <c r="A788" s="7" t="s">
        <v>88</v>
      </c>
    </row>
    <row r="789" spans="1:19">
      <c r="A789" s="7" t="s">
        <v>55</v>
      </c>
      <c r="B789" s="40"/>
      <c r="C789" s="40"/>
      <c r="D789" s="40" t="s">
        <v>105</v>
      </c>
      <c r="E789" s="40"/>
      <c r="F789" s="40"/>
      <c r="G789" s="40"/>
      <c r="H789" s="40"/>
      <c r="I789" s="40"/>
      <c r="J789" s="40"/>
      <c r="K789" s="40"/>
      <c r="L789" s="40"/>
    </row>
    <row r="790" spans="1:19">
      <c r="A790" s="7" t="s">
        <v>55</v>
      </c>
      <c r="B790" s="40"/>
      <c r="C790" s="40"/>
      <c r="D790" s="41" t="s">
        <v>317</v>
      </c>
      <c r="E790" s="40"/>
      <c r="F790" s="40"/>
      <c r="G790" s="40"/>
      <c r="H790" s="40"/>
      <c r="I790" s="40"/>
      <c r="J790" s="40"/>
      <c r="K790" s="40"/>
      <c r="L790" s="40"/>
    </row>
    <row r="791" spans="1:19" hidden="1">
      <c r="A791" s="7" t="s">
        <v>99</v>
      </c>
    </row>
    <row r="792" spans="1:19" hidden="1">
      <c r="A792" s="7" t="s">
        <v>99</v>
      </c>
    </row>
    <row r="793" spans="1:19" hidden="1">
      <c r="A793" s="7" t="s">
        <v>111</v>
      </c>
    </row>
    <row r="794" spans="1:19" hidden="1">
      <c r="A794" s="7" t="s">
        <v>59</v>
      </c>
    </row>
    <row r="795" spans="1:19" hidden="1">
      <c r="A795" s="7" t="s">
        <v>60</v>
      </c>
    </row>
    <row r="796" spans="1:19" ht="22.5" customHeight="1">
      <c r="A796" s="7">
        <v>9</v>
      </c>
      <c r="B796" s="29" t="s">
        <v>318</v>
      </c>
      <c r="C796" s="29"/>
      <c r="D796" s="33" t="s">
        <v>319</v>
      </c>
      <c r="E796" s="31"/>
      <c r="F796" s="31"/>
      <c r="G796" s="31"/>
      <c r="H796" s="34" t="s">
        <v>17</v>
      </c>
      <c r="I796" s="35">
        <v>77</v>
      </c>
      <c r="J796" s="36"/>
      <c r="K796" s="37"/>
      <c r="L796" s="38">
        <f>IF(AND(I796= "",J796= ""), 0, ROUND(ROUND(K796, 2) * ROUND(IF(J796="",I796,J796),  0), 2))</f>
        <v/>
      </c>
      <c r="M796" s="7"/>
      <c r="O796" s="39">
        <v>0.2</v>
      </c>
      <c r="S796" s="7">
        <v>1906</v>
      </c>
    </row>
    <row r="797" spans="1:19" hidden="1">
      <c r="A797" s="7" t="s">
        <v>301</v>
      </c>
    </row>
    <row r="798" spans="1:19" hidden="1">
      <c r="A798" s="7" t="s">
        <v>54</v>
      </c>
    </row>
    <row r="799" spans="1:19" hidden="1">
      <c r="A799" s="7" t="s">
        <v>54</v>
      </c>
    </row>
    <row r="800" spans="1:19">
      <c r="A800" s="7" t="s">
        <v>55</v>
      </c>
      <c r="B800" s="40"/>
      <c r="C800" s="40"/>
      <c r="D800" s="41" t="s">
        <v>321</v>
      </c>
      <c r="E800" s="40"/>
      <c r="F800" s="40"/>
      <c r="G800" s="40"/>
      <c r="H800" s="40"/>
      <c r="I800" s="40"/>
      <c r="J800" s="40"/>
      <c r="K800" s="40"/>
      <c r="L800" s="40"/>
    </row>
    <row r="801" spans="1:12">
      <c r="A801" s="7" t="s">
        <v>55</v>
      </c>
      <c r="B801" s="40"/>
      <c r="C801" s="40"/>
      <c r="D801" s="41" t="s">
        <v>250</v>
      </c>
      <c r="E801" s="40"/>
      <c r="F801" s="40"/>
      <c r="G801" s="40"/>
      <c r="H801" s="40"/>
      <c r="I801" s="40"/>
      <c r="J801" s="40"/>
      <c r="K801" s="40"/>
      <c r="L801" s="40"/>
    </row>
    <row r="802" spans="1:12" hidden="1">
      <c r="A802" s="7" t="s">
        <v>79</v>
      </c>
    </row>
    <row r="803" spans="1:12">
      <c r="A803" s="7" t="s">
        <v>55</v>
      </c>
      <c r="B803" s="40"/>
      <c r="C803" s="40"/>
      <c r="D803" s="40" t="s">
        <v>93</v>
      </c>
      <c r="E803" s="40"/>
      <c r="F803" s="40"/>
      <c r="G803" s="40"/>
      <c r="H803" s="40"/>
      <c r="I803" s="40"/>
      <c r="J803" s="40"/>
      <c r="K803" s="40"/>
      <c r="L803" s="40"/>
    </row>
    <row r="804" spans="1:12" ht="56.25" customHeight="1">
      <c r="A804" s="7" t="s">
        <v>55</v>
      </c>
      <c r="B804" s="40"/>
      <c r="C804" s="40"/>
      <c r="D804" s="41" t="s">
        <v>323</v>
      </c>
      <c r="E804" s="40"/>
      <c r="F804" s="40"/>
      <c r="G804" s="40"/>
      <c r="H804" s="40"/>
      <c r="I804" s="40"/>
      <c r="J804" s="40"/>
      <c r="K804" s="40"/>
      <c r="L804" s="40"/>
    </row>
    <row r="805" spans="1:12" hidden="1">
      <c r="A805" s="7" t="s">
        <v>78</v>
      </c>
    </row>
    <row r="806" spans="1:12" hidden="1">
      <c r="A806" s="7" t="s">
        <v>78</v>
      </c>
    </row>
    <row r="807" spans="1:12" hidden="1">
      <c r="A807" s="7" t="s">
        <v>78</v>
      </c>
    </row>
    <row r="808" spans="1:12" hidden="1">
      <c r="A808" s="7" t="s">
        <v>78</v>
      </c>
    </row>
    <row r="809" spans="1:12" hidden="1">
      <c r="A809" s="7" t="s">
        <v>78</v>
      </c>
    </row>
    <row r="810" spans="1:12" hidden="1">
      <c r="A810" s="7" t="s">
        <v>78</v>
      </c>
    </row>
    <row r="811" spans="1:12" hidden="1">
      <c r="A811" s="7" t="s">
        <v>78</v>
      </c>
    </row>
    <row r="812" spans="1:12" hidden="1">
      <c r="A812" s="7" t="s">
        <v>78</v>
      </c>
    </row>
    <row r="813" spans="1:12" hidden="1">
      <c r="A813" s="7" t="s">
        <v>78</v>
      </c>
    </row>
    <row r="814" spans="1:12" hidden="1">
      <c r="A814" s="7" t="s">
        <v>78</v>
      </c>
    </row>
    <row r="815" spans="1:12" hidden="1">
      <c r="A815" s="7" t="s">
        <v>78</v>
      </c>
    </row>
    <row r="816" spans="1:12" hidden="1">
      <c r="A816" s="7" t="s">
        <v>78</v>
      </c>
    </row>
    <row r="817" spans="1:12" hidden="1">
      <c r="A817" s="7" t="s">
        <v>83</v>
      </c>
    </row>
    <row r="818" spans="1:12">
      <c r="A818" s="7" t="s">
        <v>55</v>
      </c>
      <c r="B818" s="40"/>
      <c r="C818" s="40"/>
      <c r="D818" s="40" t="s">
        <v>96</v>
      </c>
      <c r="E818" s="40"/>
      <c r="F818" s="40"/>
      <c r="G818" s="40"/>
      <c r="H818" s="40"/>
      <c r="I818" s="40"/>
      <c r="J818" s="40"/>
      <c r="K818" s="40"/>
      <c r="L818" s="40"/>
    </row>
    <row r="819" spans="1:12" ht="67.5" customHeight="1">
      <c r="A819" s="7" t="s">
        <v>55</v>
      </c>
      <c r="B819" s="40"/>
      <c r="C819" s="40"/>
      <c r="D819" s="41" t="s">
        <v>325</v>
      </c>
      <c r="E819" s="40"/>
      <c r="F819" s="40"/>
      <c r="G819" s="40"/>
      <c r="H819" s="40"/>
      <c r="I819" s="40"/>
      <c r="J819" s="40"/>
      <c r="K819" s="40"/>
      <c r="L819" s="40"/>
    </row>
    <row r="820" spans="1:12" hidden="1">
      <c r="A820" s="7" t="s">
        <v>87</v>
      </c>
    </row>
    <row r="821" spans="1:12" hidden="1">
      <c r="A821" s="7" t="s">
        <v>87</v>
      </c>
    </row>
    <row r="822" spans="1:12" hidden="1">
      <c r="A822" s="7" t="s">
        <v>87</v>
      </c>
    </row>
    <row r="823" spans="1:12" hidden="1">
      <c r="A823" s="7" t="s">
        <v>87</v>
      </c>
    </row>
    <row r="824" spans="1:12" hidden="1">
      <c r="A824" s="7" t="s">
        <v>87</v>
      </c>
    </row>
    <row r="825" spans="1:12" hidden="1">
      <c r="A825" s="7" t="s">
        <v>87</v>
      </c>
    </row>
    <row r="826" spans="1:12" hidden="1">
      <c r="A826" s="7" t="s">
        <v>87</v>
      </c>
    </row>
    <row r="827" spans="1:12" hidden="1">
      <c r="A827" s="7" t="s">
        <v>87</v>
      </c>
    </row>
    <row r="828" spans="1:12" hidden="1">
      <c r="A828" s="7" t="s">
        <v>87</v>
      </c>
    </row>
    <row r="829" spans="1:12" hidden="1">
      <c r="A829" s="7" t="s">
        <v>87</v>
      </c>
    </row>
    <row r="830" spans="1:12" hidden="1">
      <c r="A830" s="7" t="s">
        <v>87</v>
      </c>
    </row>
    <row r="831" spans="1:12" hidden="1">
      <c r="A831" s="7" t="s">
        <v>87</v>
      </c>
    </row>
    <row r="832" spans="1:12" hidden="1">
      <c r="A832" s="7" t="s">
        <v>87</v>
      </c>
    </row>
    <row r="833" spans="1:12" hidden="1">
      <c r="A833" s="7" t="s">
        <v>100</v>
      </c>
    </row>
    <row r="834" spans="1:12">
      <c r="A834" s="7" t="s">
        <v>55</v>
      </c>
      <c r="B834" s="40"/>
      <c r="C834" s="40"/>
      <c r="D834" s="40" t="s">
        <v>101</v>
      </c>
      <c r="E834" s="40"/>
      <c r="F834" s="40"/>
      <c r="G834" s="40"/>
      <c r="H834" s="40"/>
      <c r="I834" s="40"/>
      <c r="J834" s="40"/>
      <c r="K834" s="40"/>
      <c r="L834" s="40"/>
    </row>
    <row r="835" spans="1:12" ht="45" customHeight="1">
      <c r="A835" s="7" t="s">
        <v>55</v>
      </c>
      <c r="B835" s="40"/>
      <c r="C835" s="40"/>
      <c r="D835" s="41" t="s">
        <v>327</v>
      </c>
      <c r="E835" s="40"/>
      <c r="F835" s="40"/>
      <c r="G835" s="40"/>
      <c r="H835" s="40"/>
      <c r="I835" s="40"/>
      <c r="J835" s="40"/>
      <c r="K835" s="40"/>
      <c r="L835" s="40"/>
    </row>
    <row r="836" spans="1:12" hidden="1">
      <c r="A836" s="7" t="s">
        <v>99</v>
      </c>
    </row>
    <row r="837" spans="1:12" hidden="1">
      <c r="A837" s="7" t="s">
        <v>99</v>
      </c>
    </row>
    <row r="838" spans="1:12" hidden="1">
      <c r="A838" s="7" t="s">
        <v>99</v>
      </c>
    </row>
    <row r="839" spans="1:12" hidden="1">
      <c r="A839" s="7" t="s">
        <v>99</v>
      </c>
    </row>
    <row r="840" spans="1:12" hidden="1">
      <c r="A840" s="7" t="s">
        <v>99</v>
      </c>
    </row>
    <row r="841" spans="1:12" hidden="1">
      <c r="A841" s="7" t="s">
        <v>99</v>
      </c>
    </row>
    <row r="842" spans="1:12" hidden="1">
      <c r="A842" s="7" t="s">
        <v>99</v>
      </c>
    </row>
    <row r="843" spans="1:12" hidden="1">
      <c r="A843" s="7" t="s">
        <v>99</v>
      </c>
    </row>
    <row r="844" spans="1:12" hidden="1">
      <c r="A844" s="7" t="s">
        <v>99</v>
      </c>
    </row>
    <row r="845" spans="1:12" hidden="1">
      <c r="A845" s="7" t="s">
        <v>88</v>
      </c>
    </row>
    <row r="846" spans="1:12">
      <c r="A846" s="7" t="s">
        <v>55</v>
      </c>
      <c r="B846" s="40"/>
      <c r="C846" s="40"/>
      <c r="D846" s="40" t="s">
        <v>105</v>
      </c>
      <c r="E846" s="40"/>
      <c r="F846" s="40"/>
      <c r="G846" s="40"/>
      <c r="H846" s="40"/>
      <c r="I846" s="40"/>
      <c r="J846" s="40"/>
      <c r="K846" s="40"/>
      <c r="L846" s="40"/>
    </row>
    <row r="847" spans="1:12" ht="67.5" customHeight="1">
      <c r="A847" s="7" t="s">
        <v>55</v>
      </c>
      <c r="B847" s="40"/>
      <c r="C847" s="40"/>
      <c r="D847" s="41" t="s">
        <v>329</v>
      </c>
      <c r="E847" s="40"/>
      <c r="F847" s="40"/>
      <c r="G847" s="40"/>
      <c r="H847" s="40"/>
      <c r="I847" s="40"/>
      <c r="J847" s="40"/>
      <c r="K847" s="40"/>
      <c r="L847" s="40"/>
    </row>
    <row r="848" spans="1:12" hidden="1">
      <c r="A848" s="7" t="s">
        <v>104</v>
      </c>
    </row>
    <row r="849" spans="1:19" hidden="1">
      <c r="A849" s="7" t="s">
        <v>104</v>
      </c>
    </row>
    <row r="850" spans="1:19" hidden="1">
      <c r="A850" s="7" t="s">
        <v>104</v>
      </c>
    </row>
    <row r="851" spans="1:19" hidden="1">
      <c r="A851" s="7" t="s">
        <v>104</v>
      </c>
    </row>
    <row r="852" spans="1:19" hidden="1">
      <c r="A852" s="7" t="s">
        <v>104</v>
      </c>
    </row>
    <row r="853" spans="1:19" hidden="1">
      <c r="A853" s="7" t="s">
        <v>104</v>
      </c>
    </row>
    <row r="854" spans="1:19" hidden="1">
      <c r="A854" s="7" t="s">
        <v>104</v>
      </c>
    </row>
    <row r="855" spans="1:19" hidden="1">
      <c r="A855" s="7" t="s">
        <v>104</v>
      </c>
    </row>
    <row r="856" spans="1:19" hidden="1">
      <c r="A856" s="7" t="s">
        <v>104</v>
      </c>
    </row>
    <row r="857" spans="1:19" hidden="1">
      <c r="A857" s="7" t="s">
        <v>104</v>
      </c>
    </row>
    <row r="858" spans="1:19" hidden="1">
      <c r="A858" s="7" t="s">
        <v>104</v>
      </c>
    </row>
    <row r="859" spans="1:19" hidden="1">
      <c r="A859" s="7" t="s">
        <v>104</v>
      </c>
    </row>
    <row r="860" spans="1:19" hidden="1">
      <c r="A860" s="7" t="s">
        <v>104</v>
      </c>
    </row>
    <row r="861" spans="1:19" hidden="1">
      <c r="A861" s="7" t="s">
        <v>111</v>
      </c>
    </row>
    <row r="862" spans="1:19" hidden="1">
      <c r="A862" s="7" t="s">
        <v>59</v>
      </c>
    </row>
    <row r="863" spans="1:19" hidden="1">
      <c r="A863" s="7" t="s">
        <v>60</v>
      </c>
    </row>
    <row r="864" spans="1:19" ht="22.5" customHeight="1">
      <c r="A864" s="7">
        <v>9</v>
      </c>
      <c r="B864" s="29" t="s">
        <v>330</v>
      </c>
      <c r="C864" s="29"/>
      <c r="D864" s="33" t="s">
        <v>331</v>
      </c>
      <c r="E864" s="31"/>
      <c r="F864" s="31"/>
      <c r="G864" s="31"/>
      <c r="H864" s="34" t="s">
        <v>17</v>
      </c>
      <c r="I864" s="35">
        <v>1</v>
      </c>
      <c r="J864" s="36"/>
      <c r="K864" s="37"/>
      <c r="L864" s="38">
        <f>IF(AND(I864= "",J864= ""), 0, ROUND(ROUND(K864, 2) * ROUND(IF(J864="",I864,J864),  0), 2))</f>
        <v/>
      </c>
      <c r="M864" s="7"/>
      <c r="O864" s="39">
        <v>0.2</v>
      </c>
      <c r="S864" s="7">
        <v>1906</v>
      </c>
    </row>
    <row r="865" spans="1:19" hidden="1">
      <c r="A865" s="7" t="s">
        <v>54</v>
      </c>
    </row>
    <row r="866" spans="1:19" hidden="1">
      <c r="A866" s="7" t="s">
        <v>54</v>
      </c>
    </row>
    <row r="867" spans="1:19">
      <c r="A867" s="7" t="s">
        <v>55</v>
      </c>
      <c r="B867" s="40"/>
      <c r="C867" s="40"/>
      <c r="D867" s="40" t="s">
        <v>56</v>
      </c>
      <c r="E867" s="40"/>
      <c r="F867" s="40"/>
      <c r="G867" s="40"/>
      <c r="H867" s="40"/>
      <c r="I867" s="40"/>
      <c r="J867" s="40"/>
      <c r="K867" s="40"/>
      <c r="L867" s="40"/>
    </row>
    <row r="868" spans="1:19">
      <c r="A868" s="7" t="s">
        <v>55</v>
      </c>
      <c r="B868" s="40"/>
      <c r="C868" s="40"/>
      <c r="D868" s="41" t="s">
        <v>333</v>
      </c>
      <c r="E868" s="40"/>
      <c r="F868" s="40"/>
      <c r="G868" s="40"/>
      <c r="H868" s="40"/>
      <c r="I868" s="40"/>
      <c r="J868" s="40"/>
      <c r="K868" s="40"/>
      <c r="L868" s="40"/>
    </row>
    <row r="869" spans="1:19" hidden="1">
      <c r="A869" s="7" t="s">
        <v>59</v>
      </c>
    </row>
    <row r="870" spans="1:19" hidden="1">
      <c r="A870" s="7" t="s">
        <v>60</v>
      </c>
    </row>
    <row r="871" spans="1:19" ht="22.5" customHeight="1">
      <c r="A871" s="7">
        <v>9</v>
      </c>
      <c r="B871" s="29" t="s">
        <v>334</v>
      </c>
      <c r="C871" s="29"/>
      <c r="D871" s="33" t="s">
        <v>335</v>
      </c>
      <c r="E871" s="31"/>
      <c r="F871" s="31"/>
      <c r="G871" s="31"/>
      <c r="H871" s="34" t="s">
        <v>17</v>
      </c>
      <c r="I871" s="35">
        <v>1</v>
      </c>
      <c r="J871" s="36"/>
      <c r="K871" s="37"/>
      <c r="L871" s="38">
        <f>IF(AND(I871= "",J871= ""), 0, ROUND(ROUND(K871, 2) * ROUND(IF(J871="",I871,J871),  0), 2))</f>
        <v/>
      </c>
      <c r="M871" s="7"/>
      <c r="O871" s="39">
        <v>0.2</v>
      </c>
      <c r="S871" s="7">
        <v>1906</v>
      </c>
    </row>
    <row r="872" spans="1:19" hidden="1">
      <c r="A872" s="7" t="s">
        <v>54</v>
      </c>
    </row>
    <row r="873" spans="1:19" hidden="1">
      <c r="A873" s="7" t="s">
        <v>54</v>
      </c>
    </row>
    <row r="874" spans="1:19">
      <c r="A874" s="7" t="s">
        <v>55</v>
      </c>
      <c r="B874" s="40"/>
      <c r="C874" s="40"/>
      <c r="D874" s="40" t="s">
        <v>56</v>
      </c>
      <c r="E874" s="40"/>
      <c r="F874" s="40"/>
      <c r="G874" s="40"/>
      <c r="H874" s="40"/>
      <c r="I874" s="40"/>
      <c r="J874" s="40"/>
      <c r="K874" s="40"/>
      <c r="L874" s="40"/>
    </row>
    <row r="875" spans="1:19">
      <c r="A875" s="7" t="s">
        <v>55</v>
      </c>
      <c r="B875" s="40"/>
      <c r="C875" s="40"/>
      <c r="D875" s="41" t="s">
        <v>333</v>
      </c>
      <c r="E875" s="40"/>
      <c r="F875" s="40"/>
      <c r="G875" s="40"/>
      <c r="H875" s="40"/>
      <c r="I875" s="40"/>
      <c r="J875" s="40"/>
      <c r="K875" s="40"/>
      <c r="L875" s="40"/>
    </row>
    <row r="876" spans="1:19" hidden="1">
      <c r="A876" s="7" t="s">
        <v>59</v>
      </c>
    </row>
    <row r="877" spans="1:19" hidden="1">
      <c r="A877" s="7" t="s">
        <v>60</v>
      </c>
    </row>
    <row r="878" spans="1:19" ht="22.5" customHeight="1">
      <c r="A878" s="7">
        <v>9</v>
      </c>
      <c r="B878" s="29" t="s">
        <v>336</v>
      </c>
      <c r="C878" s="29"/>
      <c r="D878" s="33" t="s">
        <v>337</v>
      </c>
      <c r="E878" s="31"/>
      <c r="F878" s="31"/>
      <c r="G878" s="31"/>
      <c r="H878" s="34" t="s">
        <v>17</v>
      </c>
      <c r="I878" s="35">
        <v>50</v>
      </c>
      <c r="J878" s="36"/>
      <c r="K878" s="37"/>
      <c r="L878" s="38">
        <f>IF(AND(I878= "",J878= ""), 0, ROUND(ROUND(K878, 2) * ROUND(IF(J878="",I878,J878),  0), 2))</f>
        <v/>
      </c>
      <c r="M878" s="7"/>
      <c r="O878" s="39">
        <v>0.2</v>
      </c>
      <c r="S878" s="7">
        <v>1906</v>
      </c>
    </row>
    <row r="879" spans="1:19" hidden="1">
      <c r="A879" s="7" t="s">
        <v>54</v>
      </c>
    </row>
    <row r="880" spans="1:19" hidden="1">
      <c r="A880" s="7" t="s">
        <v>54</v>
      </c>
    </row>
    <row r="881" spans="1:13" hidden="1">
      <c r="A881" s="7" t="s">
        <v>54</v>
      </c>
    </row>
    <row r="882" spans="1:13">
      <c r="A882" s="7" t="s">
        <v>55</v>
      </c>
      <c r="B882" s="40"/>
      <c r="C882" s="40"/>
      <c r="D882" s="40" t="s">
        <v>246</v>
      </c>
      <c r="E882" s="40"/>
      <c r="F882" s="40"/>
      <c r="G882" s="40"/>
      <c r="H882" s="40"/>
      <c r="I882" s="40"/>
      <c r="J882" s="40"/>
      <c r="K882" s="40"/>
      <c r="L882" s="40"/>
    </row>
    <row r="883" spans="1:13" hidden="1">
      <c r="A883" s="7" t="s">
        <v>59</v>
      </c>
    </row>
    <row r="884" spans="1:13" hidden="1">
      <c r="A884" s="7" t="s">
        <v>60</v>
      </c>
    </row>
    <row r="885" spans="1:13" hidden="1">
      <c r="A885" s="7" t="s">
        <v>46</v>
      </c>
    </row>
    <row r="886" spans="1:13">
      <c r="A886" s="7">
        <v>8</v>
      </c>
      <c r="B886" s="29" t="s">
        <v>338</v>
      </c>
      <c r="C886" s="29"/>
      <c r="D886" s="30" t="s">
        <v>339</v>
      </c>
      <c r="E886" s="30"/>
      <c r="F886" s="30"/>
      <c r="G886" s="30"/>
      <c r="H886" s="31"/>
      <c r="I886" s="31"/>
      <c r="J886" s="31"/>
      <c r="K886" s="31"/>
      <c r="L886" s="32"/>
      <c r="M886" s="7"/>
    </row>
    <row r="887" spans="1:13" hidden="1">
      <c r="A887" s="7" t="s">
        <v>51</v>
      </c>
    </row>
    <row r="888" spans="1:13" hidden="1">
      <c r="A888" s="7" t="s">
        <v>51</v>
      </c>
    </row>
    <row r="889" spans="1:13" hidden="1">
      <c r="A889" s="7" t="s">
        <v>51</v>
      </c>
    </row>
    <row r="890" spans="1:13" hidden="1">
      <c r="A890" s="7" t="s">
        <v>51</v>
      </c>
    </row>
    <row r="891" spans="1:13" hidden="1">
      <c r="A891" s="7" t="s">
        <v>51</v>
      </c>
    </row>
    <row r="892" spans="1:13" hidden="1">
      <c r="A892" s="7" t="s">
        <v>51</v>
      </c>
    </row>
    <row r="893" spans="1:13" hidden="1">
      <c r="A893" s="7" t="s">
        <v>51</v>
      </c>
    </row>
    <row r="894" spans="1:13" hidden="1">
      <c r="A894" s="7" t="s">
        <v>51</v>
      </c>
    </row>
    <row r="895" spans="1:13" hidden="1">
      <c r="A895" s="7" t="s">
        <v>51</v>
      </c>
    </row>
    <row r="896" spans="1:13" hidden="1">
      <c r="A896" s="7" t="s">
        <v>51</v>
      </c>
    </row>
    <row r="897" spans="1:19" hidden="1">
      <c r="A897" s="7" t="s">
        <v>51</v>
      </c>
    </row>
    <row r="898" spans="1:19">
      <c r="A898" s="7">
        <v>9</v>
      </c>
      <c r="B898" s="29" t="s">
        <v>340</v>
      </c>
      <c r="C898" s="29"/>
      <c r="D898" s="33" t="s">
        <v>341</v>
      </c>
      <c r="E898" s="31"/>
      <c r="F898" s="31"/>
      <c r="G898" s="31"/>
      <c r="H898" s="34" t="s">
        <v>17</v>
      </c>
      <c r="I898" s="35">
        <v>15</v>
      </c>
      <c r="J898" s="36"/>
      <c r="K898" s="37"/>
      <c r="L898" s="38">
        <f>IF(AND(I898= "",J898= ""), 0, ROUND(ROUND(K898, 2) * ROUND(IF(J898="",I898,J898),  0), 2))</f>
        <v/>
      </c>
      <c r="M898" s="7"/>
      <c r="O898" s="39">
        <v>0.2</v>
      </c>
      <c r="S898" s="7">
        <v>1906</v>
      </c>
    </row>
    <row r="899" spans="1:19" hidden="1">
      <c r="A899" s="7" t="s">
        <v>54</v>
      </c>
    </row>
    <row r="900" spans="1:19" hidden="1">
      <c r="A900" s="7" t="s">
        <v>54</v>
      </c>
    </row>
    <row r="901" spans="1:19" hidden="1">
      <c r="A901" s="7" t="s">
        <v>54</v>
      </c>
    </row>
    <row r="902" spans="1:19" ht="22.5" customHeight="1">
      <c r="A902" s="7" t="s">
        <v>55</v>
      </c>
      <c r="B902" s="40"/>
      <c r="C902" s="40"/>
      <c r="D902" s="40" t="s">
        <v>342</v>
      </c>
      <c r="E902" s="40"/>
      <c r="F902" s="40"/>
      <c r="G902" s="40"/>
      <c r="H902" s="40"/>
      <c r="I902" s="40"/>
      <c r="J902" s="40"/>
      <c r="K902" s="40"/>
      <c r="L902" s="40"/>
    </row>
    <row r="903" spans="1:19" hidden="1">
      <c r="A903" s="7" t="s">
        <v>59</v>
      </c>
    </row>
    <row r="904" spans="1:19" hidden="1">
      <c r="A904" s="7" t="s">
        <v>60</v>
      </c>
    </row>
    <row r="905" spans="1:19" hidden="1">
      <c r="A905" s="7" t="s">
        <v>46</v>
      </c>
    </row>
    <row r="906" spans="1:19">
      <c r="A906" s="7">
        <v>8</v>
      </c>
      <c r="B906" s="29" t="s">
        <v>343</v>
      </c>
      <c r="C906" s="29"/>
      <c r="D906" s="30" t="s">
        <v>344</v>
      </c>
      <c r="E906" s="30"/>
      <c r="F906" s="30"/>
      <c r="G906" s="30"/>
      <c r="H906" s="31"/>
      <c r="I906" s="31"/>
      <c r="J906" s="31"/>
      <c r="K906" s="31"/>
      <c r="L906" s="32"/>
      <c r="M906" s="7"/>
    </row>
    <row r="907" spans="1:19" ht="22.5" customHeight="1">
      <c r="A907" s="7">
        <v>9</v>
      </c>
      <c r="B907" s="29" t="s">
        <v>345</v>
      </c>
      <c r="C907" s="29"/>
      <c r="D907" s="33" t="s">
        <v>346</v>
      </c>
      <c r="E907" s="31"/>
      <c r="F907" s="31"/>
      <c r="G907" s="31"/>
      <c r="H907" s="34" t="s">
        <v>17</v>
      </c>
      <c r="I907" s="35">
        <v>3</v>
      </c>
      <c r="J907" s="36"/>
      <c r="K907" s="37"/>
      <c r="L907" s="38">
        <f>IF(AND(I907= "",J907= ""), 0, ROUND(ROUND(K907, 2) * ROUND(IF(J907="",I907,J907),  0), 2))</f>
        <v/>
      </c>
      <c r="M907" s="7"/>
      <c r="O907" s="39">
        <v>0.2</v>
      </c>
      <c r="S907" s="7">
        <v>1906</v>
      </c>
    </row>
    <row r="908" spans="1:19" hidden="1">
      <c r="A908" s="7" t="s">
        <v>54</v>
      </c>
    </row>
    <row r="909" spans="1:19" hidden="1">
      <c r="A909" s="7" t="s">
        <v>54</v>
      </c>
    </row>
    <row r="910" spans="1:19" hidden="1">
      <c r="A910" s="7" t="s">
        <v>54</v>
      </c>
    </row>
    <row r="911" spans="1:19" hidden="1">
      <c r="A911" s="7" t="s">
        <v>54</v>
      </c>
    </row>
    <row r="912" spans="1:19" hidden="1">
      <c r="A912" s="7" t="s">
        <v>301</v>
      </c>
    </row>
    <row r="913" spans="1:19">
      <c r="A913" s="7" t="s">
        <v>55</v>
      </c>
      <c r="B913" s="40"/>
      <c r="C913" s="40"/>
      <c r="D913" s="40" t="s">
        <v>75</v>
      </c>
      <c r="E913" s="40"/>
      <c r="F913" s="40"/>
      <c r="G913" s="40"/>
      <c r="H913" s="40"/>
      <c r="I913" s="40"/>
      <c r="J913" s="40"/>
      <c r="K913" s="40"/>
      <c r="L913" s="40"/>
    </row>
    <row r="914" spans="1:19">
      <c r="A914" s="7" t="s">
        <v>55</v>
      </c>
      <c r="B914" s="40"/>
      <c r="C914" s="40"/>
      <c r="D914" s="41" t="s">
        <v>82</v>
      </c>
      <c r="E914" s="40"/>
      <c r="F914" s="40"/>
      <c r="G914" s="40"/>
      <c r="H914" s="40"/>
      <c r="I914" s="40"/>
      <c r="J914" s="40"/>
      <c r="K914" s="40"/>
      <c r="L914" s="40"/>
    </row>
    <row r="915" spans="1:19" hidden="1">
      <c r="A915" s="7" t="s">
        <v>78</v>
      </c>
    </row>
    <row r="916" spans="1:19" hidden="1">
      <c r="A916" s="7" t="s">
        <v>79</v>
      </c>
    </row>
    <row r="917" spans="1:19">
      <c r="A917" s="7" t="s">
        <v>55</v>
      </c>
      <c r="B917" s="40"/>
      <c r="C917" s="40"/>
      <c r="D917" s="40" t="s">
        <v>80</v>
      </c>
      <c r="E917" s="40"/>
      <c r="F917" s="40"/>
      <c r="G917" s="40"/>
      <c r="H917" s="40"/>
      <c r="I917" s="40"/>
      <c r="J917" s="40"/>
      <c r="K917" s="40"/>
      <c r="L917" s="40"/>
    </row>
    <row r="918" spans="1:19">
      <c r="A918" s="7" t="s">
        <v>55</v>
      </c>
      <c r="B918" s="40"/>
      <c r="C918" s="40"/>
      <c r="D918" s="41" t="s">
        <v>348</v>
      </c>
      <c r="E918" s="40"/>
      <c r="F918" s="40"/>
      <c r="G918" s="40"/>
      <c r="H918" s="40"/>
      <c r="I918" s="40"/>
      <c r="J918" s="40"/>
      <c r="K918" s="40"/>
      <c r="L918" s="40"/>
    </row>
    <row r="919" spans="1:19" hidden="1">
      <c r="A919" s="7" t="s">
        <v>87</v>
      </c>
    </row>
    <row r="920" spans="1:19" hidden="1">
      <c r="A920" s="7" t="s">
        <v>87</v>
      </c>
    </row>
    <row r="921" spans="1:19" hidden="1">
      <c r="A921" s="7" t="s">
        <v>83</v>
      </c>
    </row>
    <row r="922" spans="1:19" hidden="1">
      <c r="A922" s="7" t="s">
        <v>59</v>
      </c>
    </row>
    <row r="923" spans="1:19" hidden="1">
      <c r="A923" s="7" t="s">
        <v>60</v>
      </c>
    </row>
    <row r="924" spans="1:19">
      <c r="A924" s="7">
        <v>9</v>
      </c>
      <c r="B924" s="29" t="s">
        <v>349</v>
      </c>
      <c r="C924" s="29"/>
      <c r="D924" s="33" t="s">
        <v>350</v>
      </c>
      <c r="E924" s="31"/>
      <c r="F924" s="31"/>
      <c r="G924" s="31"/>
      <c r="H924" s="34" t="s">
        <v>17</v>
      </c>
      <c r="I924" s="35">
        <v>31</v>
      </c>
      <c r="J924" s="36"/>
      <c r="K924" s="37"/>
      <c r="L924" s="38">
        <f>IF(AND(I924= "",J924= ""), 0, ROUND(ROUND(K924, 2) * ROUND(IF(J924="",I924,J924),  0), 2))</f>
        <v/>
      </c>
      <c r="M924" s="7"/>
      <c r="O924" s="39">
        <v>0.2</v>
      </c>
      <c r="S924" s="7">
        <v>1906</v>
      </c>
    </row>
    <row r="925" spans="1:19" hidden="1">
      <c r="A925" s="7" t="s">
        <v>54</v>
      </c>
    </row>
    <row r="926" spans="1:19" hidden="1">
      <c r="A926" s="7" t="s">
        <v>54</v>
      </c>
    </row>
    <row r="927" spans="1:19" hidden="1">
      <c r="A927" s="7" t="s">
        <v>54</v>
      </c>
    </row>
    <row r="928" spans="1:19" hidden="1">
      <c r="A928" s="7" t="s">
        <v>54</v>
      </c>
    </row>
    <row r="929" spans="1:12" hidden="1">
      <c r="A929" s="7" t="s">
        <v>54</v>
      </c>
    </row>
    <row r="930" spans="1:12" hidden="1">
      <c r="A930" s="7" t="s">
        <v>54</v>
      </c>
    </row>
    <row r="931" spans="1:12">
      <c r="A931" s="7" t="s">
        <v>55</v>
      </c>
      <c r="B931" s="40"/>
      <c r="C931" s="40"/>
      <c r="D931" s="40" t="s">
        <v>80</v>
      </c>
      <c r="E931" s="40"/>
      <c r="F931" s="40"/>
      <c r="G931" s="40"/>
      <c r="H931" s="40"/>
      <c r="I931" s="40"/>
      <c r="J931" s="40"/>
      <c r="K931" s="40"/>
      <c r="L931" s="40"/>
    </row>
    <row r="932" spans="1:12" ht="90" customHeight="1">
      <c r="A932" s="7" t="s">
        <v>55</v>
      </c>
      <c r="B932" s="40"/>
      <c r="C932" s="40"/>
      <c r="D932" s="41" t="s">
        <v>352</v>
      </c>
      <c r="E932" s="40"/>
      <c r="F932" s="40"/>
      <c r="G932" s="40"/>
      <c r="H932" s="40"/>
      <c r="I932" s="40"/>
      <c r="J932" s="40"/>
      <c r="K932" s="40"/>
      <c r="L932" s="40"/>
    </row>
    <row r="933" spans="1:12" hidden="1">
      <c r="A933" s="7" t="s">
        <v>78</v>
      </c>
    </row>
    <row r="934" spans="1:12" hidden="1">
      <c r="A934" s="7" t="s">
        <v>78</v>
      </c>
    </row>
    <row r="935" spans="1:12" hidden="1">
      <c r="A935" s="7" t="s">
        <v>78</v>
      </c>
    </row>
    <row r="936" spans="1:12" hidden="1">
      <c r="A936" s="7" t="s">
        <v>78</v>
      </c>
    </row>
    <row r="937" spans="1:12" hidden="1">
      <c r="A937" s="7" t="s">
        <v>78</v>
      </c>
    </row>
    <row r="938" spans="1:12" hidden="1">
      <c r="A938" s="7" t="s">
        <v>78</v>
      </c>
    </row>
    <row r="939" spans="1:12" hidden="1">
      <c r="A939" s="7" t="s">
        <v>78</v>
      </c>
    </row>
    <row r="940" spans="1:12" hidden="1">
      <c r="A940" s="7" t="s">
        <v>78</v>
      </c>
    </row>
    <row r="941" spans="1:12" hidden="1">
      <c r="A941" s="7" t="s">
        <v>83</v>
      </c>
    </row>
    <row r="942" spans="1:12">
      <c r="A942" s="7" t="s">
        <v>55</v>
      </c>
      <c r="B942" s="40"/>
      <c r="C942" s="40"/>
      <c r="D942" s="40" t="s">
        <v>149</v>
      </c>
      <c r="E942" s="40"/>
      <c r="F942" s="40"/>
      <c r="G942" s="40"/>
      <c r="H942" s="40"/>
      <c r="I942" s="40"/>
      <c r="J942" s="40"/>
      <c r="K942" s="40"/>
      <c r="L942" s="40"/>
    </row>
    <row r="943" spans="1:12" ht="112.5" customHeight="1">
      <c r="A943" s="7" t="s">
        <v>55</v>
      </c>
      <c r="B943" s="40"/>
      <c r="C943" s="40"/>
      <c r="D943" s="41" t="s">
        <v>354</v>
      </c>
      <c r="E943" s="40"/>
      <c r="F943" s="40"/>
      <c r="G943" s="40"/>
      <c r="H943" s="40"/>
      <c r="I943" s="40"/>
      <c r="J943" s="40"/>
      <c r="K943" s="40"/>
      <c r="L943" s="40"/>
    </row>
    <row r="944" spans="1:12" hidden="1">
      <c r="A944" s="7" t="s">
        <v>87</v>
      </c>
    </row>
    <row r="945" spans="1:12" hidden="1">
      <c r="A945" s="7" t="s">
        <v>87</v>
      </c>
    </row>
    <row r="946" spans="1:12" hidden="1">
      <c r="A946" s="7" t="s">
        <v>87</v>
      </c>
    </row>
    <row r="947" spans="1:12" hidden="1">
      <c r="A947" s="7" t="s">
        <v>87</v>
      </c>
    </row>
    <row r="948" spans="1:12" hidden="1">
      <c r="A948" s="7" t="s">
        <v>87</v>
      </c>
    </row>
    <row r="949" spans="1:12" hidden="1">
      <c r="A949" s="7" t="s">
        <v>87</v>
      </c>
    </row>
    <row r="950" spans="1:12" hidden="1">
      <c r="A950" s="7" t="s">
        <v>87</v>
      </c>
    </row>
    <row r="951" spans="1:12" hidden="1">
      <c r="A951" s="7" t="s">
        <v>87</v>
      </c>
    </row>
    <row r="952" spans="1:12" hidden="1">
      <c r="A952" s="7" t="s">
        <v>87</v>
      </c>
    </row>
    <row r="953" spans="1:12" hidden="1">
      <c r="A953" s="7" t="s">
        <v>100</v>
      </c>
    </row>
    <row r="954" spans="1:12">
      <c r="A954" s="7" t="s">
        <v>55</v>
      </c>
      <c r="B954" s="40"/>
      <c r="C954" s="40"/>
      <c r="D954" s="40" t="s">
        <v>84</v>
      </c>
      <c r="E954" s="40"/>
      <c r="F954" s="40"/>
      <c r="G954" s="40"/>
      <c r="H954" s="40"/>
      <c r="I954" s="40"/>
      <c r="J954" s="40"/>
      <c r="K954" s="40"/>
      <c r="L954" s="40"/>
    </row>
    <row r="955" spans="1:12" ht="67.5" customHeight="1">
      <c r="A955" s="7" t="s">
        <v>55</v>
      </c>
      <c r="B955" s="40"/>
      <c r="C955" s="40"/>
      <c r="D955" s="41" t="s">
        <v>356</v>
      </c>
      <c r="E955" s="40"/>
      <c r="F955" s="40"/>
      <c r="G955" s="40"/>
      <c r="H955" s="40"/>
      <c r="I955" s="40"/>
      <c r="J955" s="40"/>
      <c r="K955" s="40"/>
      <c r="L955" s="40"/>
    </row>
    <row r="956" spans="1:12" hidden="1">
      <c r="A956" s="7" t="s">
        <v>99</v>
      </c>
    </row>
    <row r="957" spans="1:12" hidden="1">
      <c r="A957" s="7" t="s">
        <v>99</v>
      </c>
    </row>
    <row r="958" spans="1:12" hidden="1">
      <c r="A958" s="7" t="s">
        <v>99</v>
      </c>
    </row>
    <row r="959" spans="1:12" hidden="1">
      <c r="A959" s="7" t="s">
        <v>99</v>
      </c>
    </row>
    <row r="960" spans="1:12" hidden="1">
      <c r="A960" s="7" t="s">
        <v>99</v>
      </c>
    </row>
    <row r="961" spans="1:12" hidden="1">
      <c r="A961" s="7" t="s">
        <v>88</v>
      </c>
    </row>
    <row r="962" spans="1:12">
      <c r="A962" s="7" t="s">
        <v>55</v>
      </c>
      <c r="B962" s="40"/>
      <c r="C962" s="40"/>
      <c r="D962" s="40" t="s">
        <v>105</v>
      </c>
      <c r="E962" s="40"/>
      <c r="F962" s="40"/>
      <c r="G962" s="40"/>
      <c r="H962" s="40"/>
      <c r="I962" s="40"/>
      <c r="J962" s="40"/>
      <c r="K962" s="40"/>
      <c r="L962" s="40"/>
    </row>
    <row r="963" spans="1:12" ht="56.25" customHeight="1">
      <c r="A963" s="7" t="s">
        <v>55</v>
      </c>
      <c r="B963" s="40"/>
      <c r="C963" s="40"/>
      <c r="D963" s="41" t="s">
        <v>358</v>
      </c>
      <c r="E963" s="40"/>
      <c r="F963" s="40"/>
      <c r="G963" s="40"/>
      <c r="H963" s="40"/>
      <c r="I963" s="40"/>
      <c r="J963" s="40"/>
      <c r="K963" s="40"/>
      <c r="L963" s="40"/>
    </row>
    <row r="964" spans="1:12" hidden="1">
      <c r="A964" s="7" t="s">
        <v>104</v>
      </c>
    </row>
    <row r="965" spans="1:12" hidden="1">
      <c r="A965" s="7" t="s">
        <v>104</v>
      </c>
    </row>
    <row r="966" spans="1:12" hidden="1">
      <c r="A966" s="7" t="s">
        <v>104</v>
      </c>
    </row>
    <row r="967" spans="1:12" hidden="1">
      <c r="A967" s="7" t="s">
        <v>104</v>
      </c>
    </row>
    <row r="968" spans="1:12" hidden="1">
      <c r="A968" s="7" t="s">
        <v>104</v>
      </c>
    </row>
    <row r="969" spans="1:12" hidden="1">
      <c r="A969" s="7" t="s">
        <v>104</v>
      </c>
    </row>
    <row r="970" spans="1:12" hidden="1">
      <c r="A970" s="7" t="s">
        <v>111</v>
      </c>
    </row>
    <row r="971" spans="1:12" hidden="1">
      <c r="A971" s="7" t="s">
        <v>59</v>
      </c>
    </row>
    <row r="972" spans="1:12" hidden="1">
      <c r="A972" s="7" t="s">
        <v>60</v>
      </c>
    </row>
    <row r="973" spans="1:12" hidden="1">
      <c r="A973" s="7" t="s">
        <v>46</v>
      </c>
    </row>
    <row r="974" spans="1:12">
      <c r="A974" s="7" t="s">
        <v>359</v>
      </c>
      <c r="B974" s="31"/>
      <c r="C974" s="31"/>
      <c r="D974" s="31"/>
      <c r="E974" s="31"/>
      <c r="F974" s="31"/>
      <c r="G974" s="31"/>
      <c r="H974" s="31"/>
      <c r="I974" s="31"/>
      <c r="J974" s="31"/>
      <c r="K974" s="31"/>
      <c r="L974" s="31"/>
    </row>
    <row r="975" spans="1:12">
      <c r="B975" s="31"/>
      <c r="C975" s="31"/>
      <c r="D975" s="42" t="s">
        <v>48</v>
      </c>
      <c r="E975" s="43"/>
      <c r="F975" s="43"/>
      <c r="G975" s="43"/>
      <c r="H975" s="44"/>
      <c r="I975" s="44"/>
      <c r="J975" s="44"/>
      <c r="K975" s="44"/>
      <c r="L975" s="45"/>
    </row>
    <row r="976" spans="1:12">
      <c r="B976" s="31"/>
      <c r="C976" s="31"/>
      <c r="D976" s="46"/>
      <c r="E976" s="7"/>
      <c r="F976" s="7"/>
      <c r="G976" s="7"/>
      <c r="H976" s="7"/>
      <c r="I976" s="7"/>
      <c r="J976" s="7"/>
      <c r="K976" s="7"/>
      <c r="L976" s="8"/>
    </row>
    <row r="977" spans="1:13">
      <c r="B977" s="31"/>
      <c r="C977" s="31"/>
      <c r="D977" s="47" t="s">
        <v>360</v>
      </c>
      <c r="E977" s="48"/>
      <c r="F977" s="48"/>
      <c r="G977" s="48"/>
      <c r="H977" s="49">
        <f>SUMIF(M14:M974, IF(M13="","",M13), L14:L974)</f>
        <v/>
      </c>
      <c r="I977" s="49"/>
      <c r="J977" s="49"/>
      <c r="K977" s="49"/>
      <c r="L977" s="50"/>
    </row>
    <row r="978" spans="1:13" hidden="1">
      <c r="B978" s="31"/>
      <c r="C978" s="31"/>
      <c r="D978" s="51" t="s">
        <v>361</v>
      </c>
      <c r="E978" s="52"/>
      <c r="F978" s="52"/>
      <c r="G978" s="52"/>
      <c r="H978" s="53">
        <f>ROUND(SUMIF(M14:M974, IF(M13="","",M13), L14:L974) * 0.2, 2)</f>
        <v/>
      </c>
      <c r="I978" s="53"/>
      <c r="J978" s="53"/>
      <c r="K978" s="53"/>
      <c r="L978" s="54"/>
    </row>
    <row r="979" spans="1:13" hidden="1">
      <c r="B979" s="31"/>
      <c r="C979" s="31"/>
      <c r="D979" s="47" t="s">
        <v>362</v>
      </c>
      <c r="E979" s="48"/>
      <c r="F979" s="48"/>
      <c r="G979" s="48"/>
      <c r="H979" s="49">
        <f>SUM(H977:H978)</f>
        <v/>
      </c>
      <c r="I979" s="49"/>
      <c r="J979" s="49"/>
      <c r="K979" s="49"/>
      <c r="L979" s="50"/>
    </row>
    <row r="980" spans="1:13" ht="31.5" customHeight="1">
      <c r="A980" s="7">
        <v>3</v>
      </c>
      <c r="B980" s="27" t="s">
        <v>363</v>
      </c>
      <c r="C980" s="27"/>
      <c r="D980" s="28" t="s">
        <v>364</v>
      </c>
      <c r="E980" s="28"/>
      <c r="F980" s="28"/>
      <c r="G980" s="28"/>
      <c r="H980" s="28"/>
      <c r="I980" s="28"/>
      <c r="J980" s="28"/>
      <c r="K980" s="28"/>
      <c r="L980" s="28"/>
      <c r="M980" s="7"/>
    </row>
    <row r="981" spans="1:13" ht="24" customHeight="1">
      <c r="A981" s="7">
        <v>8</v>
      </c>
      <c r="B981" s="29" t="s">
        <v>365</v>
      </c>
      <c r="C981" s="29"/>
      <c r="D981" s="30" t="s">
        <v>366</v>
      </c>
      <c r="E981" s="30"/>
      <c r="F981" s="30"/>
      <c r="G981" s="30"/>
      <c r="H981" s="31"/>
      <c r="I981" s="31"/>
      <c r="J981" s="31"/>
      <c r="K981" s="31"/>
      <c r="L981" s="32"/>
      <c r="M981" s="7"/>
    </row>
    <row r="982" spans="1:13" hidden="1">
      <c r="A982" s="7" t="s">
        <v>51</v>
      </c>
    </row>
    <row r="983" spans="1:13" hidden="1">
      <c r="A983" s="7" t="s">
        <v>51</v>
      </c>
    </row>
    <row r="984" spans="1:13" hidden="1">
      <c r="A984" s="7" t="s">
        <v>51</v>
      </c>
    </row>
    <row r="985" spans="1:13" hidden="1">
      <c r="A985" s="7" t="s">
        <v>51</v>
      </c>
    </row>
    <row r="986" spans="1:13" hidden="1">
      <c r="A986" s="7" t="s">
        <v>51</v>
      </c>
    </row>
    <row r="987" spans="1:13" hidden="1">
      <c r="A987" s="7" t="s">
        <v>51</v>
      </c>
    </row>
    <row r="988" spans="1:13" hidden="1">
      <c r="A988" s="7" t="s">
        <v>51</v>
      </c>
    </row>
    <row r="989" spans="1:13" hidden="1">
      <c r="A989" s="7" t="s">
        <v>51</v>
      </c>
    </row>
    <row r="990" spans="1:13" hidden="1">
      <c r="A990" s="7" t="s">
        <v>51</v>
      </c>
    </row>
    <row r="991" spans="1:13" hidden="1">
      <c r="A991" s="7" t="s">
        <v>51</v>
      </c>
    </row>
    <row r="992" spans="1:13" hidden="1">
      <c r="A992" s="7" t="s">
        <v>51</v>
      </c>
    </row>
    <row r="993" spans="1:19" hidden="1">
      <c r="A993" s="7" t="s">
        <v>51</v>
      </c>
    </row>
    <row r="994" spans="1:19" ht="22.5" customHeight="1">
      <c r="A994" s="7">
        <v>9</v>
      </c>
      <c r="B994" s="29" t="s">
        <v>367</v>
      </c>
      <c r="C994" s="29"/>
      <c r="D994" s="33" t="s">
        <v>368</v>
      </c>
      <c r="E994" s="31"/>
      <c r="F994" s="31"/>
      <c r="G994" s="31"/>
      <c r="H994" s="34" t="s">
        <v>17</v>
      </c>
      <c r="I994" s="35">
        <v>6</v>
      </c>
      <c r="J994" s="36"/>
      <c r="K994" s="37"/>
      <c r="L994" s="38">
        <f>IF(AND(I994= "",J994= ""), 0, ROUND(ROUND(K994, 2) * ROUND(IF(J994="",I994,J994),  0), 2))</f>
        <v/>
      </c>
      <c r="M994" s="7"/>
      <c r="O994" s="39">
        <v>0.2</v>
      </c>
      <c r="S994" s="7">
        <v>1906</v>
      </c>
    </row>
    <row r="995" spans="1:19" hidden="1">
      <c r="A995" s="7" t="s">
        <v>54</v>
      </c>
    </row>
    <row r="996" spans="1:19" hidden="1">
      <c r="A996" s="7" t="s">
        <v>54</v>
      </c>
    </row>
    <row r="997" spans="1:19">
      <c r="A997" s="7" t="s">
        <v>55</v>
      </c>
      <c r="B997" s="40"/>
      <c r="C997" s="40"/>
      <c r="D997" s="40" t="s">
        <v>80</v>
      </c>
      <c r="E997" s="40"/>
      <c r="F997" s="40"/>
      <c r="G997" s="40"/>
      <c r="H997" s="40"/>
      <c r="I997" s="40"/>
      <c r="J997" s="40"/>
      <c r="K997" s="40"/>
      <c r="L997" s="40"/>
    </row>
    <row r="998" spans="1:19" ht="22.5" customHeight="1">
      <c r="A998" s="7" t="s">
        <v>55</v>
      </c>
      <c r="B998" s="40"/>
      <c r="C998" s="40"/>
      <c r="D998" s="41" t="s">
        <v>370</v>
      </c>
      <c r="E998" s="40"/>
      <c r="F998" s="40"/>
      <c r="G998" s="40"/>
      <c r="H998" s="40"/>
      <c r="I998" s="40"/>
      <c r="J998" s="40"/>
      <c r="K998" s="40"/>
      <c r="L998" s="40"/>
    </row>
    <row r="999" spans="1:19" hidden="1">
      <c r="A999" s="7" t="s">
        <v>78</v>
      </c>
    </row>
    <row r="1000" spans="1:19" hidden="1">
      <c r="A1000" s="7" t="s">
        <v>78</v>
      </c>
    </row>
    <row r="1001" spans="1:19" hidden="1">
      <c r="A1001" s="7" t="s">
        <v>78</v>
      </c>
    </row>
    <row r="1002" spans="1:19" hidden="1">
      <c r="A1002" s="7" t="s">
        <v>78</v>
      </c>
    </row>
    <row r="1003" spans="1:19" hidden="1">
      <c r="A1003" s="7" t="s">
        <v>83</v>
      </c>
    </row>
    <row r="1004" spans="1:19">
      <c r="A1004" s="7" t="s">
        <v>55</v>
      </c>
      <c r="B1004" s="40"/>
      <c r="C1004" s="40"/>
      <c r="D1004" s="40" t="s">
        <v>96</v>
      </c>
      <c r="E1004" s="40"/>
      <c r="F1004" s="40"/>
      <c r="G1004" s="40"/>
      <c r="H1004" s="40"/>
      <c r="I1004" s="40"/>
      <c r="J1004" s="40"/>
      <c r="K1004" s="40"/>
      <c r="L1004" s="40"/>
    </row>
    <row r="1005" spans="1:19">
      <c r="A1005" s="7" t="s">
        <v>55</v>
      </c>
      <c r="B1005" s="40"/>
      <c r="C1005" s="40"/>
      <c r="D1005" s="41" t="s">
        <v>372</v>
      </c>
      <c r="E1005" s="40"/>
      <c r="F1005" s="40"/>
      <c r="G1005" s="40"/>
      <c r="H1005" s="40"/>
      <c r="I1005" s="40"/>
      <c r="J1005" s="40"/>
      <c r="K1005" s="40"/>
      <c r="L1005" s="40"/>
    </row>
    <row r="1006" spans="1:19" hidden="1">
      <c r="A1006" s="7" t="s">
        <v>100</v>
      </c>
    </row>
    <row r="1007" spans="1:19">
      <c r="A1007" s="7" t="s">
        <v>55</v>
      </c>
      <c r="B1007" s="40"/>
      <c r="C1007" s="40"/>
      <c r="D1007" s="40" t="s">
        <v>101</v>
      </c>
      <c r="E1007" s="40"/>
      <c r="F1007" s="40"/>
      <c r="G1007" s="40"/>
      <c r="H1007" s="40"/>
      <c r="I1007" s="40"/>
      <c r="J1007" s="40"/>
      <c r="K1007" s="40"/>
      <c r="L1007" s="40"/>
    </row>
    <row r="1008" spans="1:19">
      <c r="A1008" s="7" t="s">
        <v>55</v>
      </c>
      <c r="B1008" s="40"/>
      <c r="C1008" s="40"/>
      <c r="D1008" s="41" t="s">
        <v>374</v>
      </c>
      <c r="E1008" s="40"/>
      <c r="F1008" s="40"/>
      <c r="G1008" s="40"/>
      <c r="H1008" s="40"/>
      <c r="I1008" s="40"/>
      <c r="J1008" s="40"/>
      <c r="K1008" s="40"/>
      <c r="L1008" s="40"/>
    </row>
    <row r="1009" spans="1:19" hidden="1">
      <c r="A1009" s="7" t="s">
        <v>88</v>
      </c>
    </row>
    <row r="1010" spans="1:19" hidden="1">
      <c r="A1010" s="7" t="s">
        <v>59</v>
      </c>
    </row>
    <row r="1011" spans="1:19" hidden="1">
      <c r="A1011" s="7" t="s">
        <v>60</v>
      </c>
    </row>
    <row r="1012" spans="1:19" ht="22.5" customHeight="1">
      <c r="A1012" s="7">
        <v>9</v>
      </c>
      <c r="B1012" s="29" t="s">
        <v>375</v>
      </c>
      <c r="C1012" s="29"/>
      <c r="D1012" s="33" t="s">
        <v>376</v>
      </c>
      <c r="E1012" s="31"/>
      <c r="F1012" s="31"/>
      <c r="G1012" s="31"/>
      <c r="H1012" s="34" t="s">
        <v>17</v>
      </c>
      <c r="I1012" s="35">
        <v>123</v>
      </c>
      <c r="J1012" s="36"/>
      <c r="K1012" s="37"/>
      <c r="L1012" s="38">
        <f>IF(AND(I1012= "",J1012= ""), 0, ROUND(ROUND(K1012, 2) * ROUND(IF(J1012="",I1012,J1012),  0), 2))</f>
        <v/>
      </c>
      <c r="M1012" s="7"/>
      <c r="O1012" s="39">
        <v>0.2</v>
      </c>
      <c r="S1012" s="7">
        <v>1906</v>
      </c>
    </row>
    <row r="1013" spans="1:19" hidden="1">
      <c r="A1013" s="7" t="s">
        <v>54</v>
      </c>
    </row>
    <row r="1014" spans="1:19" hidden="1">
      <c r="A1014" s="7" t="s">
        <v>54</v>
      </c>
    </row>
    <row r="1015" spans="1:19">
      <c r="A1015" s="7" t="s">
        <v>55</v>
      </c>
      <c r="B1015" s="40"/>
      <c r="C1015" s="40"/>
      <c r="D1015" s="40" t="s">
        <v>80</v>
      </c>
      <c r="E1015" s="40"/>
      <c r="F1015" s="40"/>
      <c r="G1015" s="40"/>
      <c r="H1015" s="40"/>
      <c r="I1015" s="40"/>
      <c r="J1015" s="40"/>
      <c r="K1015" s="40"/>
      <c r="L1015" s="40"/>
    </row>
    <row r="1016" spans="1:19" ht="56.25" customHeight="1">
      <c r="A1016" s="7" t="s">
        <v>55</v>
      </c>
      <c r="B1016" s="40"/>
      <c r="C1016" s="40"/>
      <c r="D1016" s="41" t="s">
        <v>378</v>
      </c>
      <c r="E1016" s="40"/>
      <c r="F1016" s="40"/>
      <c r="G1016" s="40"/>
      <c r="H1016" s="40"/>
      <c r="I1016" s="40"/>
      <c r="J1016" s="40"/>
      <c r="K1016" s="40"/>
      <c r="L1016" s="40"/>
    </row>
    <row r="1017" spans="1:19" hidden="1">
      <c r="A1017" s="7" t="s">
        <v>78</v>
      </c>
    </row>
    <row r="1018" spans="1:19" hidden="1">
      <c r="A1018" s="7" t="s">
        <v>78</v>
      </c>
    </row>
    <row r="1019" spans="1:19" hidden="1">
      <c r="A1019" s="7" t="s">
        <v>78</v>
      </c>
    </row>
    <row r="1020" spans="1:19" hidden="1">
      <c r="A1020" s="7" t="s">
        <v>78</v>
      </c>
    </row>
    <row r="1021" spans="1:19" hidden="1">
      <c r="A1021" s="7" t="s">
        <v>78</v>
      </c>
    </row>
    <row r="1022" spans="1:19" hidden="1">
      <c r="A1022" s="7" t="s">
        <v>78</v>
      </c>
    </row>
    <row r="1023" spans="1:19" hidden="1">
      <c r="A1023" s="7" t="s">
        <v>78</v>
      </c>
    </row>
    <row r="1024" spans="1:19" hidden="1">
      <c r="A1024" s="7" t="s">
        <v>78</v>
      </c>
    </row>
    <row r="1025" spans="1:12" hidden="1">
      <c r="A1025" s="7" t="s">
        <v>78</v>
      </c>
    </row>
    <row r="1026" spans="1:12" hidden="1">
      <c r="A1026" s="7" t="s">
        <v>78</v>
      </c>
    </row>
    <row r="1027" spans="1:12" hidden="1">
      <c r="A1027" s="7" t="s">
        <v>78</v>
      </c>
    </row>
    <row r="1028" spans="1:12" hidden="1">
      <c r="A1028" s="7" t="s">
        <v>78</v>
      </c>
    </row>
    <row r="1029" spans="1:12" hidden="1">
      <c r="A1029" s="7" t="s">
        <v>78</v>
      </c>
    </row>
    <row r="1030" spans="1:12" hidden="1">
      <c r="A1030" s="7" t="s">
        <v>83</v>
      </c>
    </row>
    <row r="1031" spans="1:12">
      <c r="A1031" s="7" t="s">
        <v>55</v>
      </c>
      <c r="B1031" s="40"/>
      <c r="C1031" s="40"/>
      <c r="D1031" s="40" t="s">
        <v>96</v>
      </c>
      <c r="E1031" s="40"/>
      <c r="F1031" s="40"/>
      <c r="G1031" s="40"/>
      <c r="H1031" s="40"/>
      <c r="I1031" s="40"/>
      <c r="J1031" s="40"/>
      <c r="K1031" s="40"/>
      <c r="L1031" s="40"/>
    </row>
    <row r="1032" spans="1:12" ht="33.75" customHeight="1">
      <c r="A1032" s="7" t="s">
        <v>55</v>
      </c>
      <c r="B1032" s="40"/>
      <c r="C1032" s="40"/>
      <c r="D1032" s="41" t="s">
        <v>380</v>
      </c>
      <c r="E1032" s="40"/>
      <c r="F1032" s="40"/>
      <c r="G1032" s="40"/>
      <c r="H1032" s="40"/>
      <c r="I1032" s="40"/>
      <c r="J1032" s="40"/>
      <c r="K1032" s="40"/>
      <c r="L1032" s="40"/>
    </row>
    <row r="1033" spans="1:12" hidden="1">
      <c r="A1033" s="7" t="s">
        <v>87</v>
      </c>
    </row>
    <row r="1034" spans="1:12" hidden="1">
      <c r="A1034" s="7" t="s">
        <v>87</v>
      </c>
    </row>
    <row r="1035" spans="1:12" hidden="1">
      <c r="A1035" s="7" t="s">
        <v>87</v>
      </c>
    </row>
    <row r="1036" spans="1:12" hidden="1">
      <c r="A1036" s="7" t="s">
        <v>87</v>
      </c>
    </row>
    <row r="1037" spans="1:12" hidden="1">
      <c r="A1037" s="7" t="s">
        <v>87</v>
      </c>
    </row>
    <row r="1038" spans="1:12" hidden="1">
      <c r="A1038" s="7" t="s">
        <v>87</v>
      </c>
    </row>
    <row r="1039" spans="1:12" hidden="1">
      <c r="A1039" s="7" t="s">
        <v>100</v>
      </c>
    </row>
    <row r="1040" spans="1:12">
      <c r="A1040" s="7" t="s">
        <v>55</v>
      </c>
      <c r="B1040" s="40"/>
      <c r="C1040" s="40"/>
      <c r="D1040" s="40" t="s">
        <v>101</v>
      </c>
      <c r="E1040" s="40"/>
      <c r="F1040" s="40"/>
      <c r="G1040" s="40"/>
      <c r="H1040" s="40"/>
      <c r="I1040" s="40"/>
      <c r="J1040" s="40"/>
      <c r="K1040" s="40"/>
      <c r="L1040" s="40"/>
    </row>
    <row r="1041" spans="1:19" ht="22.5" customHeight="1">
      <c r="A1041" s="7" t="s">
        <v>55</v>
      </c>
      <c r="B1041" s="40"/>
      <c r="C1041" s="40"/>
      <c r="D1041" s="41" t="s">
        <v>382</v>
      </c>
      <c r="E1041" s="40"/>
      <c r="F1041" s="40"/>
      <c r="G1041" s="40"/>
      <c r="H1041" s="40"/>
      <c r="I1041" s="40"/>
      <c r="J1041" s="40"/>
      <c r="K1041" s="40"/>
      <c r="L1041" s="40"/>
    </row>
    <row r="1042" spans="1:19" hidden="1">
      <c r="A1042" s="7" t="s">
        <v>99</v>
      </c>
    </row>
    <row r="1043" spans="1:19" hidden="1">
      <c r="A1043" s="7" t="s">
        <v>99</v>
      </c>
    </row>
    <row r="1044" spans="1:19" hidden="1">
      <c r="A1044" s="7" t="s">
        <v>99</v>
      </c>
    </row>
    <row r="1045" spans="1:19" hidden="1">
      <c r="A1045" s="7" t="s">
        <v>99</v>
      </c>
    </row>
    <row r="1046" spans="1:19" hidden="1">
      <c r="A1046" s="7" t="s">
        <v>88</v>
      </c>
    </row>
    <row r="1047" spans="1:19">
      <c r="A1047" s="7" t="s">
        <v>55</v>
      </c>
      <c r="B1047" s="40"/>
      <c r="C1047" s="40"/>
      <c r="D1047" s="40" t="s">
        <v>105</v>
      </c>
      <c r="E1047" s="40"/>
      <c r="F1047" s="40"/>
      <c r="G1047" s="40"/>
      <c r="H1047" s="40"/>
      <c r="I1047" s="40"/>
      <c r="J1047" s="40"/>
      <c r="K1047" s="40"/>
      <c r="L1047" s="40"/>
    </row>
    <row r="1048" spans="1:19" ht="22.5" customHeight="1">
      <c r="A1048" s="7" t="s">
        <v>55</v>
      </c>
      <c r="B1048" s="40"/>
      <c r="C1048" s="40"/>
      <c r="D1048" s="41" t="s">
        <v>384</v>
      </c>
      <c r="E1048" s="40"/>
      <c r="F1048" s="40"/>
      <c r="G1048" s="40"/>
      <c r="H1048" s="40"/>
      <c r="I1048" s="40"/>
      <c r="J1048" s="40"/>
      <c r="K1048" s="40"/>
      <c r="L1048" s="40"/>
    </row>
    <row r="1049" spans="1:19" hidden="1">
      <c r="A1049" s="7" t="s">
        <v>104</v>
      </c>
    </row>
    <row r="1050" spans="1:19" hidden="1">
      <c r="A1050" s="7" t="s">
        <v>104</v>
      </c>
    </row>
    <row r="1051" spans="1:19" hidden="1">
      <c r="A1051" s="7" t="s">
        <v>104</v>
      </c>
    </row>
    <row r="1052" spans="1:19" hidden="1">
      <c r="A1052" s="7" t="s">
        <v>111</v>
      </c>
    </row>
    <row r="1053" spans="1:19" hidden="1">
      <c r="A1053" s="7" t="s">
        <v>59</v>
      </c>
    </row>
    <row r="1054" spans="1:19" hidden="1">
      <c r="A1054" s="7" t="s">
        <v>60</v>
      </c>
    </row>
    <row r="1055" spans="1:19" ht="22.5" customHeight="1">
      <c r="A1055" s="7">
        <v>9</v>
      </c>
      <c r="B1055" s="29" t="s">
        <v>385</v>
      </c>
      <c r="C1055" s="29"/>
      <c r="D1055" s="33" t="s">
        <v>386</v>
      </c>
      <c r="E1055" s="31"/>
      <c r="F1055" s="31"/>
      <c r="G1055" s="31"/>
      <c r="H1055" s="34" t="s">
        <v>17</v>
      </c>
      <c r="I1055" s="35">
        <v>1</v>
      </c>
      <c r="J1055" s="36"/>
      <c r="K1055" s="37"/>
      <c r="L1055" s="38">
        <f>IF(AND(I1055= "",J1055= ""), 0, ROUND(ROUND(K1055, 2) * ROUND(IF(J1055="",I1055,J1055),  0), 2))</f>
        <v/>
      </c>
      <c r="M1055" s="7"/>
      <c r="O1055" s="39">
        <v>0.2</v>
      </c>
      <c r="S1055" s="7">
        <v>1906</v>
      </c>
    </row>
    <row r="1056" spans="1:19" hidden="1">
      <c r="A1056" s="7" t="s">
        <v>54</v>
      </c>
    </row>
    <row r="1057" spans="1:19" hidden="1">
      <c r="A1057" s="7" t="s">
        <v>54</v>
      </c>
    </row>
    <row r="1058" spans="1:19">
      <c r="A1058" s="7" t="s">
        <v>55</v>
      </c>
      <c r="B1058" s="40"/>
      <c r="C1058" s="40"/>
      <c r="D1058" s="40" t="s">
        <v>149</v>
      </c>
      <c r="E1058" s="40"/>
      <c r="F1058" s="40"/>
      <c r="G1058" s="40"/>
      <c r="H1058" s="40"/>
      <c r="I1058" s="40"/>
      <c r="J1058" s="40"/>
      <c r="K1058" s="40"/>
      <c r="L1058" s="40"/>
    </row>
    <row r="1059" spans="1:19">
      <c r="A1059" s="7" t="s">
        <v>55</v>
      </c>
      <c r="B1059" s="40"/>
      <c r="C1059" s="40"/>
      <c r="D1059" s="41" t="s">
        <v>388</v>
      </c>
      <c r="E1059" s="40"/>
      <c r="F1059" s="40"/>
      <c r="G1059" s="40"/>
      <c r="H1059" s="40"/>
      <c r="I1059" s="40"/>
      <c r="J1059" s="40"/>
      <c r="K1059" s="40"/>
      <c r="L1059" s="40"/>
    </row>
    <row r="1060" spans="1:19" hidden="1">
      <c r="A1060" s="7" t="s">
        <v>59</v>
      </c>
    </row>
    <row r="1061" spans="1:19" hidden="1">
      <c r="A1061" s="7" t="s">
        <v>60</v>
      </c>
    </row>
    <row r="1062" spans="1:19" ht="22.5" customHeight="1">
      <c r="A1062" s="7">
        <v>9</v>
      </c>
      <c r="B1062" s="29" t="s">
        <v>389</v>
      </c>
      <c r="C1062" s="29"/>
      <c r="D1062" s="33" t="s">
        <v>390</v>
      </c>
      <c r="E1062" s="31"/>
      <c r="F1062" s="31"/>
      <c r="G1062" s="31"/>
      <c r="H1062" s="34" t="s">
        <v>17</v>
      </c>
      <c r="I1062" s="35">
        <v>1</v>
      </c>
      <c r="J1062" s="36"/>
      <c r="K1062" s="37"/>
      <c r="L1062" s="38">
        <f>IF(AND(I1062= "",J1062= ""), 0, ROUND(ROUND(K1062, 2) * ROUND(IF(J1062="",I1062,J1062),  0), 2))</f>
        <v/>
      </c>
      <c r="M1062" s="7"/>
      <c r="O1062" s="39">
        <v>0.2</v>
      </c>
      <c r="S1062" s="7">
        <v>1906</v>
      </c>
    </row>
    <row r="1063" spans="1:19" hidden="1">
      <c r="A1063" s="7" t="s">
        <v>54</v>
      </c>
    </row>
    <row r="1064" spans="1:19" hidden="1">
      <c r="A1064" s="7" t="s">
        <v>54</v>
      </c>
    </row>
    <row r="1065" spans="1:19">
      <c r="A1065" s="7" t="s">
        <v>55</v>
      </c>
      <c r="B1065" s="40"/>
      <c r="C1065" s="40"/>
      <c r="D1065" s="40" t="s">
        <v>149</v>
      </c>
      <c r="E1065" s="40"/>
      <c r="F1065" s="40"/>
      <c r="G1065" s="40"/>
      <c r="H1065" s="40"/>
      <c r="I1065" s="40"/>
      <c r="J1065" s="40"/>
      <c r="K1065" s="40"/>
      <c r="L1065" s="40"/>
    </row>
    <row r="1066" spans="1:19">
      <c r="A1066" s="7" t="s">
        <v>55</v>
      </c>
      <c r="B1066" s="40"/>
      <c r="C1066" s="40"/>
      <c r="D1066" s="41" t="s">
        <v>392</v>
      </c>
      <c r="E1066" s="40"/>
      <c r="F1066" s="40"/>
      <c r="G1066" s="40"/>
      <c r="H1066" s="40"/>
      <c r="I1066" s="40"/>
      <c r="J1066" s="40"/>
      <c r="K1066" s="40"/>
      <c r="L1066" s="40"/>
    </row>
    <row r="1067" spans="1:19" hidden="1">
      <c r="A1067" s="7" t="s">
        <v>59</v>
      </c>
    </row>
    <row r="1068" spans="1:19" hidden="1">
      <c r="A1068" s="7" t="s">
        <v>60</v>
      </c>
    </row>
    <row r="1069" spans="1:19" ht="22.5" customHeight="1">
      <c r="A1069" s="7">
        <v>9</v>
      </c>
      <c r="B1069" s="29" t="s">
        <v>393</v>
      </c>
      <c r="C1069" s="29"/>
      <c r="D1069" s="33" t="s">
        <v>394</v>
      </c>
      <c r="E1069" s="31"/>
      <c r="F1069" s="31"/>
      <c r="G1069" s="31"/>
      <c r="H1069" s="34" t="s">
        <v>17</v>
      </c>
      <c r="I1069" s="35">
        <v>2</v>
      </c>
      <c r="J1069" s="36"/>
      <c r="K1069" s="37"/>
      <c r="L1069" s="38">
        <f>IF(AND(I1069= "",J1069= ""), 0, ROUND(ROUND(K1069, 2) * ROUND(IF(J1069="",I1069,J1069),  0), 2))</f>
        <v/>
      </c>
      <c r="M1069" s="7"/>
      <c r="O1069" s="39">
        <v>0.2</v>
      </c>
      <c r="S1069" s="7">
        <v>1906</v>
      </c>
    </row>
    <row r="1070" spans="1:19" hidden="1">
      <c r="A1070" s="7" t="s">
        <v>54</v>
      </c>
    </row>
    <row r="1071" spans="1:19" hidden="1">
      <c r="A1071" s="7" t="s">
        <v>54</v>
      </c>
    </row>
    <row r="1072" spans="1:19">
      <c r="A1072" s="7" t="s">
        <v>55</v>
      </c>
      <c r="B1072" s="40"/>
      <c r="C1072" s="40"/>
      <c r="D1072" s="40" t="s">
        <v>149</v>
      </c>
      <c r="E1072" s="40"/>
      <c r="F1072" s="40"/>
      <c r="G1072" s="40"/>
      <c r="H1072" s="40"/>
      <c r="I1072" s="40"/>
      <c r="J1072" s="40"/>
      <c r="K1072" s="40"/>
      <c r="L1072" s="40"/>
    </row>
    <row r="1073" spans="1:19">
      <c r="A1073" s="7" t="s">
        <v>55</v>
      </c>
      <c r="B1073" s="40"/>
      <c r="C1073" s="40"/>
      <c r="D1073" s="41" t="s">
        <v>396</v>
      </c>
      <c r="E1073" s="40"/>
      <c r="F1073" s="40"/>
      <c r="G1073" s="40"/>
      <c r="H1073" s="40"/>
      <c r="I1073" s="40"/>
      <c r="J1073" s="40"/>
      <c r="K1073" s="40"/>
      <c r="L1073" s="40"/>
    </row>
    <row r="1074" spans="1:19" hidden="1">
      <c r="A1074" s="7" t="s">
        <v>78</v>
      </c>
    </row>
    <row r="1075" spans="1:19" hidden="1">
      <c r="A1075" s="7" t="s">
        <v>78</v>
      </c>
    </row>
    <row r="1076" spans="1:19" hidden="1">
      <c r="A1076" s="7" t="s">
        <v>59</v>
      </c>
    </row>
    <row r="1077" spans="1:19" hidden="1">
      <c r="A1077" s="7" t="s">
        <v>60</v>
      </c>
    </row>
    <row r="1078" spans="1:19" ht="22.5" customHeight="1">
      <c r="A1078" s="7">
        <v>9</v>
      </c>
      <c r="B1078" s="29" t="s">
        <v>397</v>
      </c>
      <c r="C1078" s="29"/>
      <c r="D1078" s="33" t="s">
        <v>398</v>
      </c>
      <c r="E1078" s="31"/>
      <c r="F1078" s="31"/>
      <c r="G1078" s="31"/>
      <c r="H1078" s="34" t="s">
        <v>17</v>
      </c>
      <c r="I1078" s="35">
        <v>5</v>
      </c>
      <c r="J1078" s="36"/>
      <c r="K1078" s="37"/>
      <c r="L1078" s="38">
        <f>IF(AND(I1078= "",J1078= ""), 0, ROUND(ROUND(K1078, 2) * ROUND(IF(J1078="",I1078,J1078),  0), 2))</f>
        <v/>
      </c>
      <c r="M1078" s="7"/>
      <c r="O1078" s="39">
        <v>0.2</v>
      </c>
      <c r="S1078" s="7">
        <v>1906</v>
      </c>
    </row>
    <row r="1079" spans="1:19" hidden="1">
      <c r="A1079" s="7" t="s">
        <v>54</v>
      </c>
    </row>
    <row r="1080" spans="1:19" hidden="1">
      <c r="A1080" s="7" t="s">
        <v>54</v>
      </c>
    </row>
    <row r="1081" spans="1:19">
      <c r="A1081" s="7" t="s">
        <v>55</v>
      </c>
      <c r="B1081" s="40"/>
      <c r="C1081" s="40"/>
      <c r="D1081" s="40" t="s">
        <v>149</v>
      </c>
      <c r="E1081" s="40"/>
      <c r="F1081" s="40"/>
      <c r="G1081" s="40"/>
      <c r="H1081" s="40"/>
      <c r="I1081" s="40"/>
      <c r="J1081" s="40"/>
      <c r="K1081" s="40"/>
      <c r="L1081" s="40"/>
    </row>
    <row r="1082" spans="1:19">
      <c r="A1082" s="7" t="s">
        <v>55</v>
      </c>
      <c r="B1082" s="40"/>
      <c r="C1082" s="40"/>
      <c r="D1082" s="41" t="s">
        <v>396</v>
      </c>
      <c r="E1082" s="40"/>
      <c r="F1082" s="40"/>
      <c r="G1082" s="40"/>
      <c r="H1082" s="40"/>
      <c r="I1082" s="40"/>
      <c r="J1082" s="40"/>
      <c r="K1082" s="40"/>
      <c r="L1082" s="40"/>
    </row>
    <row r="1083" spans="1:19" hidden="1">
      <c r="A1083" s="7" t="s">
        <v>78</v>
      </c>
    </row>
    <row r="1084" spans="1:19" hidden="1">
      <c r="A1084" s="7" t="s">
        <v>78</v>
      </c>
    </row>
    <row r="1085" spans="1:19" hidden="1">
      <c r="A1085" s="7" t="s">
        <v>59</v>
      </c>
    </row>
    <row r="1086" spans="1:19" hidden="1">
      <c r="A1086" s="7" t="s">
        <v>60</v>
      </c>
    </row>
    <row r="1087" spans="1:19" ht="22.5" customHeight="1">
      <c r="A1087" s="7">
        <v>9</v>
      </c>
      <c r="B1087" s="29" t="s">
        <v>399</v>
      </c>
      <c r="C1087" s="29"/>
      <c r="D1087" s="33" t="s">
        <v>400</v>
      </c>
      <c r="E1087" s="31"/>
      <c r="F1087" s="31"/>
      <c r="G1087" s="31"/>
      <c r="H1087" s="34" t="s">
        <v>17</v>
      </c>
      <c r="I1087" s="35">
        <v>2</v>
      </c>
      <c r="J1087" s="36"/>
      <c r="K1087" s="37"/>
      <c r="L1087" s="38">
        <f>IF(AND(I1087= "",J1087= ""), 0, ROUND(ROUND(K1087, 2) * ROUND(IF(J1087="",I1087,J1087),  0), 2))</f>
        <v/>
      </c>
      <c r="M1087" s="7"/>
      <c r="O1087" s="39">
        <v>0.2</v>
      </c>
      <c r="S1087" s="7">
        <v>1906</v>
      </c>
    </row>
    <row r="1088" spans="1:19" hidden="1">
      <c r="A1088" s="7" t="s">
        <v>54</v>
      </c>
    </row>
    <row r="1089" spans="1:19" hidden="1">
      <c r="A1089" s="7" t="s">
        <v>54</v>
      </c>
    </row>
    <row r="1090" spans="1:19">
      <c r="A1090" s="7" t="s">
        <v>55</v>
      </c>
      <c r="B1090" s="40"/>
      <c r="C1090" s="40"/>
      <c r="D1090" s="40" t="s">
        <v>149</v>
      </c>
      <c r="E1090" s="40"/>
      <c r="F1090" s="40"/>
      <c r="G1090" s="40"/>
      <c r="H1090" s="40"/>
      <c r="I1090" s="40"/>
      <c r="J1090" s="40"/>
      <c r="K1090" s="40"/>
      <c r="L1090" s="40"/>
    </row>
    <row r="1091" spans="1:19">
      <c r="A1091" s="7" t="s">
        <v>55</v>
      </c>
      <c r="B1091" s="40"/>
      <c r="C1091" s="40"/>
      <c r="D1091" s="41" t="s">
        <v>402</v>
      </c>
      <c r="E1091" s="40"/>
      <c r="F1091" s="40"/>
      <c r="G1091" s="40"/>
      <c r="H1091" s="40"/>
      <c r="I1091" s="40"/>
      <c r="J1091" s="40"/>
      <c r="K1091" s="40"/>
      <c r="L1091" s="40"/>
    </row>
    <row r="1092" spans="1:19" hidden="1">
      <c r="A1092" s="7" t="s">
        <v>78</v>
      </c>
    </row>
    <row r="1093" spans="1:19" hidden="1">
      <c r="A1093" s="7" t="s">
        <v>78</v>
      </c>
    </row>
    <row r="1094" spans="1:19" hidden="1">
      <c r="A1094" s="7" t="s">
        <v>100</v>
      </c>
    </row>
    <row r="1095" spans="1:19" hidden="1">
      <c r="A1095" s="7" t="s">
        <v>59</v>
      </c>
    </row>
    <row r="1096" spans="1:19" hidden="1">
      <c r="A1096" s="7" t="s">
        <v>60</v>
      </c>
    </row>
    <row r="1097" spans="1:19" hidden="1">
      <c r="A1097" s="7" t="s">
        <v>46</v>
      </c>
    </row>
    <row r="1098" spans="1:19" ht="24" customHeight="1">
      <c r="A1098" s="7">
        <v>8</v>
      </c>
      <c r="B1098" s="29" t="s">
        <v>403</v>
      </c>
      <c r="C1098" s="29"/>
      <c r="D1098" s="30" t="s">
        <v>404</v>
      </c>
      <c r="E1098" s="30"/>
      <c r="F1098" s="30"/>
      <c r="G1098" s="30"/>
      <c r="H1098" s="31"/>
      <c r="I1098" s="31"/>
      <c r="J1098" s="31"/>
      <c r="K1098" s="31"/>
      <c r="L1098" s="32"/>
      <c r="M1098" s="7"/>
    </row>
    <row r="1099" spans="1:19" hidden="1">
      <c r="A1099" s="7" t="s">
        <v>405</v>
      </c>
    </row>
    <row r="1100" spans="1:19" hidden="1">
      <c r="A1100" s="7" t="s">
        <v>51</v>
      </c>
    </row>
    <row r="1101" spans="1:19" hidden="1">
      <c r="A1101" s="7" t="s">
        <v>51</v>
      </c>
    </row>
    <row r="1102" spans="1:19" hidden="1">
      <c r="A1102" s="7" t="s">
        <v>51</v>
      </c>
    </row>
    <row r="1103" spans="1:19" hidden="1">
      <c r="A1103" s="7" t="s">
        <v>51</v>
      </c>
    </row>
    <row r="1104" spans="1:19">
      <c r="A1104" s="7">
        <v>9</v>
      </c>
      <c r="B1104" s="29" t="s">
        <v>406</v>
      </c>
      <c r="C1104" s="29"/>
      <c r="D1104" s="33" t="s">
        <v>407</v>
      </c>
      <c r="E1104" s="31"/>
      <c r="F1104" s="31"/>
      <c r="G1104" s="31"/>
      <c r="H1104" s="34" t="s">
        <v>17</v>
      </c>
      <c r="I1104" s="35">
        <v>4</v>
      </c>
      <c r="J1104" s="36"/>
      <c r="K1104" s="37"/>
      <c r="L1104" s="38">
        <f>IF(AND(I1104= "",J1104= ""), 0, ROUND(ROUND(K1104, 2) * ROUND(IF(J1104="",I1104,J1104),  0), 2))</f>
        <v/>
      </c>
      <c r="M1104" s="7"/>
      <c r="O1104" s="39">
        <v>0.2</v>
      </c>
      <c r="S1104" s="7">
        <v>1906</v>
      </c>
    </row>
    <row r="1105" spans="1:19" hidden="1">
      <c r="A1105" s="7" t="s">
        <v>54</v>
      </c>
    </row>
    <row r="1106" spans="1:19">
      <c r="A1106" s="7" t="s">
        <v>55</v>
      </c>
      <c r="B1106" s="40"/>
      <c r="C1106" s="40"/>
      <c r="D1106" s="40" t="s">
        <v>408</v>
      </c>
      <c r="E1106" s="40"/>
      <c r="F1106" s="40"/>
      <c r="G1106" s="40"/>
      <c r="H1106" s="40"/>
      <c r="I1106" s="40"/>
      <c r="J1106" s="40"/>
      <c r="K1106" s="40"/>
      <c r="L1106" s="40"/>
    </row>
    <row r="1107" spans="1:19" hidden="1">
      <c r="A1107" s="7" t="s">
        <v>59</v>
      </c>
    </row>
    <row r="1108" spans="1:19" hidden="1">
      <c r="A1108" s="7" t="s">
        <v>60</v>
      </c>
    </row>
    <row r="1109" spans="1:19">
      <c r="A1109" s="7">
        <v>9</v>
      </c>
      <c r="B1109" s="29" t="s">
        <v>409</v>
      </c>
      <c r="C1109" s="29"/>
      <c r="D1109" s="33" t="s">
        <v>410</v>
      </c>
      <c r="E1109" s="31"/>
      <c r="F1109" s="31"/>
      <c r="G1109" s="31"/>
      <c r="H1109" s="34" t="s">
        <v>17</v>
      </c>
      <c r="I1109" s="35">
        <v>129</v>
      </c>
      <c r="J1109" s="36"/>
      <c r="K1109" s="37"/>
      <c r="L1109" s="38">
        <f>IF(AND(I1109= "",J1109= ""), 0, ROUND(ROUND(K1109, 2) * ROUND(IF(J1109="",I1109,J1109),  0), 2))</f>
        <v/>
      </c>
      <c r="M1109" s="7"/>
      <c r="O1109" s="39">
        <v>0.2</v>
      </c>
      <c r="S1109" s="7">
        <v>1906</v>
      </c>
    </row>
    <row r="1110" spans="1:19" hidden="1">
      <c r="A1110" s="7" t="s">
        <v>54</v>
      </c>
    </row>
    <row r="1111" spans="1:19" ht="22.5" customHeight="1">
      <c r="A1111" s="7" t="s">
        <v>55</v>
      </c>
      <c r="B1111" s="40"/>
      <c r="C1111" s="40"/>
      <c r="D1111" s="40" t="s">
        <v>411</v>
      </c>
      <c r="E1111" s="40"/>
      <c r="F1111" s="40"/>
      <c r="G1111" s="40"/>
      <c r="H1111" s="40"/>
      <c r="I1111" s="40"/>
      <c r="J1111" s="40"/>
      <c r="K1111" s="40"/>
      <c r="L1111" s="40"/>
    </row>
    <row r="1112" spans="1:19" hidden="1">
      <c r="A1112" s="7" t="s">
        <v>78</v>
      </c>
    </row>
    <row r="1113" spans="1:19" hidden="1">
      <c r="A1113" s="7" t="s">
        <v>78</v>
      </c>
    </row>
    <row r="1114" spans="1:19" hidden="1">
      <c r="A1114" s="7" t="s">
        <v>59</v>
      </c>
    </row>
    <row r="1115" spans="1:19" hidden="1">
      <c r="A1115" s="7" t="s">
        <v>60</v>
      </c>
    </row>
    <row r="1116" spans="1:19">
      <c r="A1116" s="7">
        <v>9</v>
      </c>
      <c r="B1116" s="29" t="s">
        <v>412</v>
      </c>
      <c r="C1116" s="29"/>
      <c r="D1116" s="33" t="s">
        <v>413</v>
      </c>
      <c r="E1116" s="31"/>
      <c r="F1116" s="31"/>
      <c r="G1116" s="31"/>
      <c r="H1116" s="34" t="s">
        <v>17</v>
      </c>
      <c r="I1116" s="35">
        <v>1</v>
      </c>
      <c r="J1116" s="36"/>
      <c r="K1116" s="37"/>
      <c r="L1116" s="38">
        <f>IF(AND(I1116= "",J1116= ""), 0, ROUND(ROUND(K1116, 2) * ROUND(IF(J1116="",I1116,J1116),  0), 2))</f>
        <v/>
      </c>
      <c r="M1116" s="7"/>
      <c r="O1116" s="39">
        <v>0.2</v>
      </c>
      <c r="S1116" s="7">
        <v>1906</v>
      </c>
    </row>
    <row r="1117" spans="1:19" hidden="1">
      <c r="A1117" s="7" t="s">
        <v>54</v>
      </c>
    </row>
    <row r="1118" spans="1:19" ht="22.5" customHeight="1">
      <c r="A1118" s="7" t="s">
        <v>55</v>
      </c>
      <c r="B1118" s="40"/>
      <c r="C1118" s="40"/>
      <c r="D1118" s="40" t="s">
        <v>411</v>
      </c>
      <c r="E1118" s="40"/>
      <c r="F1118" s="40"/>
      <c r="G1118" s="40"/>
      <c r="H1118" s="40"/>
      <c r="I1118" s="40"/>
      <c r="J1118" s="40"/>
      <c r="K1118" s="40"/>
      <c r="L1118" s="40"/>
    </row>
    <row r="1119" spans="1:19" hidden="1">
      <c r="A1119" s="7" t="s">
        <v>59</v>
      </c>
    </row>
    <row r="1120" spans="1:19" hidden="1">
      <c r="A1120" s="7" t="s">
        <v>60</v>
      </c>
    </row>
    <row r="1121" spans="1:19">
      <c r="A1121" s="7">
        <v>9</v>
      </c>
      <c r="B1121" s="29" t="s">
        <v>414</v>
      </c>
      <c r="C1121" s="29"/>
      <c r="D1121" s="33" t="s">
        <v>415</v>
      </c>
      <c r="E1121" s="31"/>
      <c r="F1121" s="31"/>
      <c r="G1121" s="31"/>
      <c r="H1121" s="34" t="s">
        <v>17</v>
      </c>
      <c r="I1121" s="35">
        <v>1</v>
      </c>
      <c r="J1121" s="36"/>
      <c r="K1121" s="37"/>
      <c r="L1121" s="38">
        <f>IF(AND(I1121= "",J1121= ""), 0, ROUND(ROUND(K1121, 2) * ROUND(IF(J1121="",I1121,J1121),  0), 2))</f>
        <v/>
      </c>
      <c r="M1121" s="7"/>
      <c r="O1121" s="39">
        <v>0.2</v>
      </c>
      <c r="S1121" s="7">
        <v>1906</v>
      </c>
    </row>
    <row r="1122" spans="1:19" hidden="1">
      <c r="A1122" s="7" t="s">
        <v>54</v>
      </c>
    </row>
    <row r="1123" spans="1:19" ht="22.5" customHeight="1">
      <c r="A1123" s="7" t="s">
        <v>55</v>
      </c>
      <c r="B1123" s="40"/>
      <c r="C1123" s="40"/>
      <c r="D1123" s="40" t="s">
        <v>411</v>
      </c>
      <c r="E1123" s="40"/>
      <c r="F1123" s="40"/>
      <c r="G1123" s="40"/>
      <c r="H1123" s="40"/>
      <c r="I1123" s="40"/>
      <c r="J1123" s="40"/>
      <c r="K1123" s="40"/>
      <c r="L1123" s="40"/>
    </row>
    <row r="1124" spans="1:19" hidden="1">
      <c r="A1124" s="7" t="s">
        <v>59</v>
      </c>
    </row>
    <row r="1125" spans="1:19" hidden="1">
      <c r="A1125" s="7" t="s">
        <v>60</v>
      </c>
    </row>
    <row r="1126" spans="1:19">
      <c r="A1126" s="7">
        <v>9</v>
      </c>
      <c r="B1126" s="29" t="s">
        <v>416</v>
      </c>
      <c r="C1126" s="29"/>
      <c r="D1126" s="33" t="s">
        <v>417</v>
      </c>
      <c r="E1126" s="31"/>
      <c r="F1126" s="31"/>
      <c r="G1126" s="31"/>
      <c r="H1126" s="34" t="s">
        <v>17</v>
      </c>
      <c r="I1126" s="35">
        <v>2</v>
      </c>
      <c r="J1126" s="36"/>
      <c r="K1126" s="37"/>
      <c r="L1126" s="38">
        <f>IF(AND(I1126= "",J1126= ""), 0, ROUND(ROUND(K1126, 2) * ROUND(IF(J1126="",I1126,J1126),  0), 2))</f>
        <v/>
      </c>
      <c r="M1126" s="7"/>
      <c r="O1126" s="39">
        <v>0.2</v>
      </c>
      <c r="S1126" s="7">
        <v>1906</v>
      </c>
    </row>
    <row r="1127" spans="1:19" hidden="1">
      <c r="A1127" s="7" t="s">
        <v>54</v>
      </c>
    </row>
    <row r="1128" spans="1:19" ht="22.5" customHeight="1">
      <c r="A1128" s="7" t="s">
        <v>55</v>
      </c>
      <c r="B1128" s="40"/>
      <c r="C1128" s="40"/>
      <c r="D1128" s="40" t="s">
        <v>411</v>
      </c>
      <c r="E1128" s="40"/>
      <c r="F1128" s="40"/>
      <c r="G1128" s="40"/>
      <c r="H1128" s="40"/>
      <c r="I1128" s="40"/>
      <c r="J1128" s="40"/>
      <c r="K1128" s="40"/>
      <c r="L1128" s="40"/>
    </row>
    <row r="1129" spans="1:19" hidden="1">
      <c r="A1129" s="7" t="s">
        <v>59</v>
      </c>
    </row>
    <row r="1130" spans="1:19" hidden="1">
      <c r="A1130" s="7" t="s">
        <v>60</v>
      </c>
    </row>
    <row r="1131" spans="1:19">
      <c r="A1131" s="7">
        <v>9</v>
      </c>
      <c r="B1131" s="29" t="s">
        <v>418</v>
      </c>
      <c r="C1131" s="29"/>
      <c r="D1131" s="33" t="s">
        <v>419</v>
      </c>
      <c r="E1131" s="31"/>
      <c r="F1131" s="31"/>
      <c r="G1131" s="31"/>
      <c r="H1131" s="34" t="s">
        <v>17</v>
      </c>
      <c r="I1131" s="35">
        <v>5</v>
      </c>
      <c r="J1131" s="36"/>
      <c r="K1131" s="37"/>
      <c r="L1131" s="38">
        <f>IF(AND(I1131= "",J1131= ""), 0, ROUND(ROUND(K1131, 2) * ROUND(IF(J1131="",I1131,J1131),  0), 2))</f>
        <v/>
      </c>
      <c r="M1131" s="7"/>
      <c r="O1131" s="39">
        <v>0.2</v>
      </c>
      <c r="S1131" s="7">
        <v>1906</v>
      </c>
    </row>
    <row r="1132" spans="1:19" hidden="1">
      <c r="A1132" s="7" t="s">
        <v>54</v>
      </c>
    </row>
    <row r="1133" spans="1:19" ht="22.5" customHeight="1">
      <c r="A1133" s="7" t="s">
        <v>55</v>
      </c>
      <c r="B1133" s="40"/>
      <c r="C1133" s="40"/>
      <c r="D1133" s="40" t="s">
        <v>411</v>
      </c>
      <c r="E1133" s="40"/>
      <c r="F1133" s="40"/>
      <c r="G1133" s="40"/>
      <c r="H1133" s="40"/>
      <c r="I1133" s="40"/>
      <c r="J1133" s="40"/>
      <c r="K1133" s="40"/>
      <c r="L1133" s="40"/>
    </row>
    <row r="1134" spans="1:19" hidden="1">
      <c r="A1134" s="7" t="s">
        <v>59</v>
      </c>
    </row>
    <row r="1135" spans="1:19" hidden="1">
      <c r="A1135" s="7" t="s">
        <v>60</v>
      </c>
    </row>
    <row r="1136" spans="1:19">
      <c r="A1136" s="7">
        <v>9</v>
      </c>
      <c r="B1136" s="29" t="s">
        <v>420</v>
      </c>
      <c r="C1136" s="29"/>
      <c r="D1136" s="33" t="s">
        <v>421</v>
      </c>
      <c r="E1136" s="31"/>
      <c r="F1136" s="31"/>
      <c r="G1136" s="31"/>
      <c r="H1136" s="34" t="s">
        <v>17</v>
      </c>
      <c r="I1136" s="35">
        <v>2</v>
      </c>
      <c r="J1136" s="36"/>
      <c r="K1136" s="37"/>
      <c r="L1136" s="38">
        <f>IF(AND(I1136= "",J1136= ""), 0, ROUND(ROUND(K1136, 2) * ROUND(IF(J1136="",I1136,J1136),  0), 2))</f>
        <v/>
      </c>
      <c r="M1136" s="7"/>
      <c r="O1136" s="39">
        <v>0.2</v>
      </c>
      <c r="S1136" s="7">
        <v>1906</v>
      </c>
    </row>
    <row r="1137" spans="1:13" hidden="1">
      <c r="A1137" s="7" t="s">
        <v>54</v>
      </c>
    </row>
    <row r="1138" spans="1:13" ht="22.5" customHeight="1">
      <c r="A1138" s="7" t="s">
        <v>55</v>
      </c>
      <c r="B1138" s="40"/>
      <c r="C1138" s="40"/>
      <c r="D1138" s="40" t="s">
        <v>411</v>
      </c>
      <c r="E1138" s="40"/>
      <c r="F1138" s="40"/>
      <c r="G1138" s="40"/>
      <c r="H1138" s="40"/>
      <c r="I1138" s="40"/>
      <c r="J1138" s="40"/>
      <c r="K1138" s="40"/>
      <c r="L1138" s="40"/>
    </row>
    <row r="1139" spans="1:13" hidden="1">
      <c r="A1139" s="7" t="s">
        <v>78</v>
      </c>
    </row>
    <row r="1140" spans="1:13" hidden="1">
      <c r="A1140" s="7" t="s">
        <v>59</v>
      </c>
    </row>
    <row r="1141" spans="1:13" hidden="1">
      <c r="A1141" s="7" t="s">
        <v>60</v>
      </c>
    </row>
    <row r="1142" spans="1:13" hidden="1">
      <c r="A1142" s="7" t="s">
        <v>46</v>
      </c>
    </row>
    <row r="1143" spans="1:13">
      <c r="A1143" s="7" t="s">
        <v>359</v>
      </c>
      <c r="B1143" s="31"/>
      <c r="C1143" s="31"/>
      <c r="D1143" s="31"/>
      <c r="E1143" s="31"/>
      <c r="F1143" s="31"/>
      <c r="G1143" s="31"/>
      <c r="H1143" s="31"/>
      <c r="I1143" s="31"/>
      <c r="J1143" s="31"/>
      <c r="K1143" s="31"/>
      <c r="L1143" s="31"/>
    </row>
    <row r="1144" spans="1:13" ht="25.5" customHeight="1">
      <c r="B1144" s="31"/>
      <c r="C1144" s="31"/>
      <c r="D1144" s="42" t="s">
        <v>364</v>
      </c>
      <c r="E1144" s="43"/>
      <c r="F1144" s="43"/>
      <c r="G1144" s="43"/>
      <c r="H1144" s="44"/>
      <c r="I1144" s="44"/>
      <c r="J1144" s="44"/>
      <c r="K1144" s="44"/>
      <c r="L1144" s="45"/>
    </row>
    <row r="1145" spans="1:13">
      <c r="B1145" s="31"/>
      <c r="C1145" s="31"/>
      <c r="D1145" s="46"/>
      <c r="E1145" s="7"/>
      <c r="F1145" s="7"/>
      <c r="G1145" s="7"/>
      <c r="H1145" s="7"/>
      <c r="I1145" s="7"/>
      <c r="J1145" s="7"/>
      <c r="K1145" s="7"/>
      <c r="L1145" s="8"/>
    </row>
    <row r="1146" spans="1:13">
      <c r="B1146" s="31"/>
      <c r="C1146" s="31"/>
      <c r="D1146" s="47" t="s">
        <v>360</v>
      </c>
      <c r="E1146" s="48"/>
      <c r="F1146" s="48"/>
      <c r="G1146" s="48"/>
      <c r="H1146" s="49">
        <f>SUMIF(M981:M1143, IF(M980="","",M980), L981:L1143)</f>
        <v/>
      </c>
      <c r="I1146" s="49"/>
      <c r="J1146" s="49"/>
      <c r="K1146" s="49"/>
      <c r="L1146" s="50"/>
    </row>
    <row r="1147" spans="1:13" hidden="1">
      <c r="B1147" s="31"/>
      <c r="C1147" s="31"/>
      <c r="D1147" s="51" t="s">
        <v>361</v>
      </c>
      <c r="E1147" s="52"/>
      <c r="F1147" s="52"/>
      <c r="G1147" s="52"/>
      <c r="H1147" s="53">
        <f>ROUND(SUMIF(M981:M1143, IF(M980="","",M980), L981:L1143) * 0.2, 2)</f>
        <v/>
      </c>
      <c r="I1147" s="53"/>
      <c r="J1147" s="53"/>
      <c r="K1147" s="53"/>
      <c r="L1147" s="54"/>
    </row>
    <row r="1148" spans="1:13" hidden="1">
      <c r="B1148" s="31"/>
      <c r="C1148" s="31"/>
      <c r="D1148" s="47" t="s">
        <v>362</v>
      </c>
      <c r="E1148" s="48"/>
      <c r="F1148" s="48"/>
      <c r="G1148" s="48"/>
      <c r="H1148" s="49">
        <f>SUM(H1146:H1147)</f>
        <v/>
      </c>
      <c r="I1148" s="49"/>
      <c r="J1148" s="49"/>
      <c r="K1148" s="49"/>
      <c r="L1148" s="50"/>
    </row>
    <row r="1149" spans="1:13" ht="15.75" customHeight="1">
      <c r="A1149" s="7">
        <v>3</v>
      </c>
      <c r="B1149" s="27" t="s">
        <v>422</v>
      </c>
      <c r="C1149" s="27"/>
      <c r="D1149" s="28" t="s">
        <v>423</v>
      </c>
      <c r="E1149" s="28"/>
      <c r="F1149" s="28"/>
      <c r="G1149" s="28"/>
      <c r="H1149" s="28"/>
      <c r="I1149" s="28"/>
      <c r="J1149" s="28"/>
      <c r="K1149" s="28"/>
      <c r="L1149" s="28"/>
      <c r="M1149" s="7"/>
    </row>
    <row r="1150" spans="1:13">
      <c r="A1150" s="7">
        <v>8</v>
      </c>
      <c r="B1150" s="29" t="s">
        <v>424</v>
      </c>
      <c r="C1150" s="29"/>
      <c r="D1150" s="30" t="s">
        <v>425</v>
      </c>
      <c r="E1150" s="30"/>
      <c r="F1150" s="30"/>
      <c r="G1150" s="30"/>
      <c r="H1150" s="31"/>
      <c r="I1150" s="31"/>
      <c r="J1150" s="31"/>
      <c r="K1150" s="31"/>
      <c r="L1150" s="32"/>
      <c r="M1150" s="7"/>
    </row>
    <row r="1151" spans="1:13" hidden="1">
      <c r="A1151" s="7" t="s">
        <v>51</v>
      </c>
    </row>
    <row r="1152" spans="1:13" hidden="1">
      <c r="A1152" s="7" t="s">
        <v>51</v>
      </c>
    </row>
    <row r="1153" spans="1:19" hidden="1">
      <c r="A1153" s="7" t="s">
        <v>51</v>
      </c>
    </row>
    <row r="1154" spans="1:19" hidden="1">
      <c r="A1154" s="7" t="s">
        <v>51</v>
      </c>
    </row>
    <row r="1155" spans="1:19" hidden="1">
      <c r="A1155" s="7" t="s">
        <v>51</v>
      </c>
    </row>
    <row r="1156" spans="1:19" hidden="1">
      <c r="A1156" s="7" t="s">
        <v>51</v>
      </c>
    </row>
    <row r="1157" spans="1:19" hidden="1">
      <c r="A1157" s="7" t="s">
        <v>51</v>
      </c>
    </row>
    <row r="1158" spans="1:19" hidden="1">
      <c r="A1158" s="7" t="s">
        <v>51</v>
      </c>
    </row>
    <row r="1159" spans="1:19" hidden="1">
      <c r="A1159" s="7" t="s">
        <v>51</v>
      </c>
    </row>
    <row r="1160" spans="1:19" ht="22.5" customHeight="1">
      <c r="A1160" s="7">
        <v>9</v>
      </c>
      <c r="B1160" s="29" t="s">
        <v>426</v>
      </c>
      <c r="C1160" s="29"/>
      <c r="D1160" s="33" t="s">
        <v>427</v>
      </c>
      <c r="E1160" s="31"/>
      <c r="F1160" s="31"/>
      <c r="G1160" s="31"/>
      <c r="H1160" s="34" t="s">
        <v>17</v>
      </c>
      <c r="I1160" s="35">
        <v>2</v>
      </c>
      <c r="J1160" s="36"/>
      <c r="K1160" s="37"/>
      <c r="L1160" s="38">
        <f>IF(AND(I1160= "",J1160= ""), 0, ROUND(ROUND(K1160, 2) * ROUND(IF(J1160="",I1160,J1160),  0), 2))</f>
        <v/>
      </c>
      <c r="M1160" s="7"/>
      <c r="O1160" s="39">
        <v>0.2</v>
      </c>
      <c r="S1160" s="7">
        <v>1906</v>
      </c>
    </row>
    <row r="1161" spans="1:19" hidden="1">
      <c r="A1161" s="7" t="s">
        <v>54</v>
      </c>
    </row>
    <row r="1162" spans="1:19" ht="22.5" customHeight="1">
      <c r="A1162" s="7" t="s">
        <v>55</v>
      </c>
      <c r="B1162" s="40"/>
      <c r="C1162" s="40"/>
      <c r="D1162" s="40" t="s">
        <v>428</v>
      </c>
      <c r="E1162" s="40"/>
      <c r="F1162" s="40"/>
      <c r="G1162" s="40"/>
      <c r="H1162" s="40"/>
      <c r="I1162" s="40"/>
      <c r="J1162" s="40"/>
      <c r="K1162" s="40"/>
      <c r="L1162" s="40"/>
    </row>
    <row r="1163" spans="1:19" hidden="1">
      <c r="A1163" s="7" t="s">
        <v>59</v>
      </c>
    </row>
    <row r="1164" spans="1:19" hidden="1">
      <c r="A1164" s="7" t="s">
        <v>60</v>
      </c>
    </row>
    <row r="1165" spans="1:19" ht="22.5" customHeight="1">
      <c r="A1165" s="7">
        <v>9</v>
      </c>
      <c r="B1165" s="29" t="s">
        <v>429</v>
      </c>
      <c r="C1165" s="29"/>
      <c r="D1165" s="33" t="s">
        <v>430</v>
      </c>
      <c r="E1165" s="31"/>
      <c r="F1165" s="31"/>
      <c r="G1165" s="31"/>
      <c r="H1165" s="34" t="s">
        <v>17</v>
      </c>
      <c r="I1165" s="35">
        <v>2</v>
      </c>
      <c r="J1165" s="36"/>
      <c r="K1165" s="37"/>
      <c r="L1165" s="38">
        <f>IF(AND(I1165= "",J1165= ""), 0, ROUND(ROUND(K1165, 2) * ROUND(IF(J1165="",I1165,J1165),  0), 2))</f>
        <v/>
      </c>
      <c r="M1165" s="7"/>
      <c r="O1165" s="39">
        <v>0.2</v>
      </c>
      <c r="S1165" s="7">
        <v>1906</v>
      </c>
    </row>
    <row r="1166" spans="1:19" hidden="1">
      <c r="A1166" s="7" t="s">
        <v>54</v>
      </c>
    </row>
    <row r="1167" spans="1:19" ht="22.5" customHeight="1">
      <c r="A1167" s="7" t="s">
        <v>55</v>
      </c>
      <c r="B1167" s="40"/>
      <c r="C1167" s="40"/>
      <c r="D1167" s="40" t="s">
        <v>431</v>
      </c>
      <c r="E1167" s="40"/>
      <c r="F1167" s="40"/>
      <c r="G1167" s="40"/>
      <c r="H1167" s="40"/>
      <c r="I1167" s="40"/>
      <c r="J1167" s="40"/>
      <c r="K1167" s="40"/>
      <c r="L1167" s="40"/>
    </row>
    <row r="1168" spans="1:19" hidden="1">
      <c r="A1168" s="7" t="s">
        <v>59</v>
      </c>
    </row>
    <row r="1169" spans="1:19" hidden="1">
      <c r="A1169" s="7" t="s">
        <v>60</v>
      </c>
    </row>
    <row r="1170" spans="1:19" ht="22.5" customHeight="1">
      <c r="A1170" s="7">
        <v>9</v>
      </c>
      <c r="B1170" s="29" t="s">
        <v>432</v>
      </c>
      <c r="C1170" s="29"/>
      <c r="D1170" s="33" t="s">
        <v>433</v>
      </c>
      <c r="E1170" s="31"/>
      <c r="F1170" s="31"/>
      <c r="G1170" s="31"/>
      <c r="H1170" s="34" t="s">
        <v>17</v>
      </c>
      <c r="I1170" s="35">
        <v>2</v>
      </c>
      <c r="J1170" s="36"/>
      <c r="K1170" s="37"/>
      <c r="L1170" s="38">
        <f>IF(AND(I1170= "",J1170= ""), 0, ROUND(ROUND(K1170, 2) * ROUND(IF(J1170="",I1170,J1170),  0), 2))</f>
        <v/>
      </c>
      <c r="M1170" s="7"/>
      <c r="O1170" s="39">
        <v>0.2</v>
      </c>
      <c r="S1170" s="7">
        <v>1906</v>
      </c>
    </row>
    <row r="1171" spans="1:19" hidden="1">
      <c r="A1171" s="7" t="s">
        <v>54</v>
      </c>
    </row>
    <row r="1172" spans="1:19">
      <c r="A1172" s="7" t="s">
        <v>55</v>
      </c>
      <c r="B1172" s="40"/>
      <c r="C1172" s="40"/>
      <c r="D1172" s="40" t="s">
        <v>434</v>
      </c>
      <c r="E1172" s="40"/>
      <c r="F1172" s="40"/>
      <c r="G1172" s="40"/>
      <c r="H1172" s="40"/>
      <c r="I1172" s="40"/>
      <c r="J1172" s="40"/>
      <c r="K1172" s="40"/>
      <c r="L1172" s="40"/>
    </row>
    <row r="1173" spans="1:19">
      <c r="A1173" s="7" t="s">
        <v>55</v>
      </c>
      <c r="B1173" s="40"/>
      <c r="C1173" s="40"/>
      <c r="D1173" s="40" t="s">
        <v>435</v>
      </c>
      <c r="E1173" s="40"/>
      <c r="F1173" s="40"/>
      <c r="G1173" s="40"/>
      <c r="H1173" s="40"/>
      <c r="I1173" s="40"/>
      <c r="J1173" s="40"/>
      <c r="K1173" s="40"/>
      <c r="L1173" s="40"/>
    </row>
    <row r="1174" spans="1:19" hidden="1">
      <c r="A1174" s="7" t="s">
        <v>59</v>
      </c>
    </row>
    <row r="1175" spans="1:19" hidden="1">
      <c r="A1175" s="7" t="s">
        <v>60</v>
      </c>
    </row>
    <row r="1176" spans="1:19" ht="22.5" customHeight="1">
      <c r="A1176" s="7">
        <v>9</v>
      </c>
      <c r="B1176" s="29" t="s">
        <v>436</v>
      </c>
      <c r="C1176" s="29"/>
      <c r="D1176" s="33" t="s">
        <v>437</v>
      </c>
      <c r="E1176" s="31"/>
      <c r="F1176" s="31"/>
      <c r="G1176" s="31"/>
      <c r="H1176" s="34" t="s">
        <v>17</v>
      </c>
      <c r="I1176" s="35">
        <v>1</v>
      </c>
      <c r="J1176" s="36"/>
      <c r="K1176" s="37"/>
      <c r="L1176" s="38">
        <f>IF(AND(I1176= "",J1176= ""), 0, ROUND(ROUND(K1176, 2) * ROUND(IF(J1176="",I1176,J1176),  0), 2))</f>
        <v/>
      </c>
      <c r="M1176" s="7"/>
      <c r="O1176" s="39">
        <v>0.2</v>
      </c>
      <c r="S1176" s="7">
        <v>1906</v>
      </c>
    </row>
    <row r="1177" spans="1:19" hidden="1">
      <c r="A1177" s="7" t="s">
        <v>54</v>
      </c>
    </row>
    <row r="1178" spans="1:19" ht="22.5" customHeight="1">
      <c r="A1178" s="7" t="s">
        <v>55</v>
      </c>
      <c r="B1178" s="40"/>
      <c r="C1178" s="40"/>
      <c r="D1178" s="40" t="s">
        <v>438</v>
      </c>
      <c r="E1178" s="40"/>
      <c r="F1178" s="40"/>
      <c r="G1178" s="40"/>
      <c r="H1178" s="40"/>
      <c r="I1178" s="40"/>
      <c r="J1178" s="40"/>
      <c r="K1178" s="40"/>
      <c r="L1178" s="40"/>
    </row>
    <row r="1179" spans="1:19" hidden="1">
      <c r="A1179" s="7" t="s">
        <v>59</v>
      </c>
    </row>
    <row r="1180" spans="1:19" hidden="1">
      <c r="A1180" s="7" t="s">
        <v>60</v>
      </c>
    </row>
    <row r="1181" spans="1:19" hidden="1">
      <c r="A1181" s="7" t="s">
        <v>46</v>
      </c>
    </row>
    <row r="1182" spans="1:19">
      <c r="A1182" s="7">
        <v>8</v>
      </c>
      <c r="B1182" s="29" t="s">
        <v>439</v>
      </c>
      <c r="C1182" s="29"/>
      <c r="D1182" s="30" t="s">
        <v>440</v>
      </c>
      <c r="E1182" s="30"/>
      <c r="F1182" s="30"/>
      <c r="G1182" s="30"/>
      <c r="H1182" s="31"/>
      <c r="I1182" s="31"/>
      <c r="J1182" s="31"/>
      <c r="K1182" s="31"/>
      <c r="L1182" s="32"/>
      <c r="M1182" s="7"/>
    </row>
    <row r="1183" spans="1:19" hidden="1">
      <c r="A1183" s="7" t="s">
        <v>51</v>
      </c>
    </row>
    <row r="1184" spans="1:19" hidden="1">
      <c r="A1184" s="7" t="s">
        <v>51</v>
      </c>
    </row>
    <row r="1185" spans="1:1" hidden="1">
      <c r="A1185" s="7" t="s">
        <v>51</v>
      </c>
    </row>
    <row r="1186" spans="1:1" hidden="1">
      <c r="A1186" s="7" t="s">
        <v>51</v>
      </c>
    </row>
    <row r="1187" spans="1:1" hidden="1">
      <c r="A1187" s="7" t="s">
        <v>51</v>
      </c>
    </row>
    <row r="1188" spans="1:1" hidden="1">
      <c r="A1188" s="7" t="s">
        <v>51</v>
      </c>
    </row>
    <row r="1189" spans="1:1" hidden="1">
      <c r="A1189" s="7" t="s">
        <v>51</v>
      </c>
    </row>
    <row r="1190" spans="1:1" hidden="1">
      <c r="A1190" s="7" t="s">
        <v>51</v>
      </c>
    </row>
    <row r="1191" spans="1:1" hidden="1">
      <c r="A1191" s="7" t="s">
        <v>51</v>
      </c>
    </row>
    <row r="1192" spans="1:1" hidden="1">
      <c r="A1192" s="7" t="s">
        <v>51</v>
      </c>
    </row>
    <row r="1193" spans="1:1" hidden="1">
      <c r="A1193" s="7" t="s">
        <v>51</v>
      </c>
    </row>
    <row r="1194" spans="1:1" hidden="1">
      <c r="A1194" s="7" t="s">
        <v>51</v>
      </c>
    </row>
    <row r="1195" spans="1:1" hidden="1">
      <c r="A1195" s="7" t="s">
        <v>51</v>
      </c>
    </row>
    <row r="1196" spans="1:1" hidden="1">
      <c r="A1196" s="7" t="s">
        <v>51</v>
      </c>
    </row>
    <row r="1197" spans="1:1" hidden="1">
      <c r="A1197" s="7" t="s">
        <v>51</v>
      </c>
    </row>
    <row r="1198" spans="1:1" hidden="1">
      <c r="A1198" s="7" t="s">
        <v>51</v>
      </c>
    </row>
    <row r="1199" spans="1:1" hidden="1">
      <c r="A1199" s="7" t="s">
        <v>51</v>
      </c>
    </row>
    <row r="1200" spans="1:1" hidden="1">
      <c r="A1200" s="7" t="s">
        <v>51</v>
      </c>
    </row>
    <row r="1201" spans="1:19" hidden="1">
      <c r="A1201" s="7" t="s">
        <v>51</v>
      </c>
    </row>
    <row r="1202" spans="1:19" ht="22.5" customHeight="1">
      <c r="A1202" s="7">
        <v>9</v>
      </c>
      <c r="B1202" s="29" t="s">
        <v>441</v>
      </c>
      <c r="C1202" s="29"/>
      <c r="D1202" s="33" t="s">
        <v>442</v>
      </c>
      <c r="E1202" s="31"/>
      <c r="F1202" s="31"/>
      <c r="G1202" s="31"/>
      <c r="H1202" s="34" t="s">
        <v>17</v>
      </c>
      <c r="I1202" s="35">
        <v>12</v>
      </c>
      <c r="J1202" s="36"/>
      <c r="K1202" s="37"/>
      <c r="L1202" s="38">
        <f>IF(AND(I1202= "",J1202= ""), 0, ROUND(ROUND(K1202, 2) * ROUND(IF(J1202="",I1202,J1202),  0), 2))</f>
        <v/>
      </c>
      <c r="M1202" s="7"/>
      <c r="O1202" s="39">
        <v>0.2</v>
      </c>
      <c r="S1202" s="7">
        <v>1906</v>
      </c>
    </row>
    <row r="1203" spans="1:19" hidden="1">
      <c r="A1203" s="7" t="s">
        <v>54</v>
      </c>
    </row>
    <row r="1204" spans="1:19" hidden="1">
      <c r="A1204" s="7" t="s">
        <v>54</v>
      </c>
    </row>
    <row r="1205" spans="1:19">
      <c r="A1205" s="7" t="s">
        <v>55</v>
      </c>
      <c r="B1205" s="40"/>
      <c r="C1205" s="40"/>
      <c r="D1205" s="40" t="s">
        <v>443</v>
      </c>
      <c r="E1205" s="40"/>
      <c r="F1205" s="40"/>
      <c r="G1205" s="40"/>
      <c r="H1205" s="40"/>
      <c r="I1205" s="40"/>
      <c r="J1205" s="40"/>
      <c r="K1205" s="40"/>
      <c r="L1205" s="40"/>
    </row>
    <row r="1206" spans="1:19">
      <c r="A1206" s="7" t="s">
        <v>55</v>
      </c>
      <c r="B1206" s="40"/>
      <c r="C1206" s="40"/>
      <c r="D1206" s="40" t="s">
        <v>444</v>
      </c>
      <c r="E1206" s="40"/>
      <c r="F1206" s="40"/>
      <c r="G1206" s="40"/>
      <c r="H1206" s="40"/>
      <c r="I1206" s="40"/>
      <c r="J1206" s="40"/>
      <c r="K1206" s="40"/>
      <c r="L1206" s="40"/>
    </row>
    <row r="1207" spans="1:19" hidden="1">
      <c r="A1207" s="7" t="s">
        <v>100</v>
      </c>
    </row>
    <row r="1208" spans="1:19">
      <c r="A1208" s="7" t="s">
        <v>55</v>
      </c>
      <c r="B1208" s="40"/>
      <c r="C1208" s="40"/>
      <c r="D1208" s="40" t="s">
        <v>445</v>
      </c>
      <c r="E1208" s="40"/>
      <c r="F1208" s="40"/>
      <c r="G1208" s="40"/>
      <c r="H1208" s="40"/>
      <c r="I1208" s="40"/>
      <c r="J1208" s="40"/>
      <c r="K1208" s="40"/>
      <c r="L1208" s="40"/>
    </row>
    <row r="1209" spans="1:19" ht="33.75" customHeight="1">
      <c r="A1209" s="7" t="s">
        <v>55</v>
      </c>
      <c r="B1209" s="40"/>
      <c r="C1209" s="40"/>
      <c r="D1209" s="40" t="s">
        <v>446</v>
      </c>
      <c r="E1209" s="40"/>
      <c r="F1209" s="40"/>
      <c r="G1209" s="40"/>
      <c r="H1209" s="40"/>
      <c r="I1209" s="40"/>
      <c r="J1209" s="40"/>
      <c r="K1209" s="40"/>
      <c r="L1209" s="40"/>
    </row>
    <row r="1210" spans="1:19" hidden="1">
      <c r="A1210" s="7" t="s">
        <v>78</v>
      </c>
    </row>
    <row r="1211" spans="1:19" hidden="1">
      <c r="A1211" s="7" t="s">
        <v>78</v>
      </c>
    </row>
    <row r="1212" spans="1:19" hidden="1">
      <c r="A1212" s="7" t="s">
        <v>78</v>
      </c>
    </row>
    <row r="1213" spans="1:19" hidden="1">
      <c r="A1213" s="7" t="s">
        <v>78</v>
      </c>
    </row>
    <row r="1214" spans="1:19" hidden="1">
      <c r="A1214" s="7" t="s">
        <v>78</v>
      </c>
    </row>
    <row r="1215" spans="1:19" hidden="1">
      <c r="A1215" s="7" t="s">
        <v>78</v>
      </c>
    </row>
    <row r="1216" spans="1:19" hidden="1">
      <c r="A1216" s="7" t="s">
        <v>88</v>
      </c>
    </row>
    <row r="1217" spans="1:13" hidden="1">
      <c r="A1217" s="7" t="s">
        <v>59</v>
      </c>
    </row>
    <row r="1218" spans="1:13" hidden="1">
      <c r="A1218" s="7" t="s">
        <v>60</v>
      </c>
    </row>
    <row r="1219" spans="1:13" hidden="1">
      <c r="A1219" s="7" t="s">
        <v>46</v>
      </c>
    </row>
    <row r="1220" spans="1:13" ht="24" customHeight="1">
      <c r="A1220" s="7">
        <v>8</v>
      </c>
      <c r="B1220" s="29" t="s">
        <v>447</v>
      </c>
      <c r="C1220" s="29"/>
      <c r="D1220" s="30" t="s">
        <v>448</v>
      </c>
      <c r="E1220" s="30"/>
      <c r="F1220" s="30"/>
      <c r="G1220" s="30"/>
      <c r="H1220" s="31"/>
      <c r="I1220" s="31"/>
      <c r="J1220" s="31"/>
      <c r="K1220" s="31"/>
      <c r="L1220" s="32"/>
      <c r="M1220" s="7"/>
    </row>
    <row r="1221" spans="1:13" hidden="1">
      <c r="A1221" s="7" t="s">
        <v>51</v>
      </c>
    </row>
    <row r="1222" spans="1:13" hidden="1">
      <c r="A1222" s="7" t="s">
        <v>51</v>
      </c>
    </row>
    <row r="1223" spans="1:13" hidden="1">
      <c r="A1223" s="7" t="s">
        <v>51</v>
      </c>
    </row>
    <row r="1224" spans="1:13" hidden="1">
      <c r="A1224" s="7" t="s">
        <v>51</v>
      </c>
    </row>
    <row r="1225" spans="1:13" hidden="1">
      <c r="A1225" s="7" t="s">
        <v>51</v>
      </c>
    </row>
    <row r="1226" spans="1:13" hidden="1">
      <c r="A1226" s="7" t="s">
        <v>51</v>
      </c>
    </row>
    <row r="1227" spans="1:13" hidden="1">
      <c r="A1227" s="7" t="s">
        <v>51</v>
      </c>
    </row>
    <row r="1228" spans="1:13" hidden="1">
      <c r="A1228" s="7" t="s">
        <v>51</v>
      </c>
    </row>
    <row r="1229" spans="1:13" hidden="1">
      <c r="A1229" s="7" t="s">
        <v>51</v>
      </c>
    </row>
    <row r="1230" spans="1:13" hidden="1">
      <c r="A1230" s="7" t="s">
        <v>51</v>
      </c>
    </row>
    <row r="1231" spans="1:13" hidden="1">
      <c r="A1231" s="7" t="s">
        <v>51</v>
      </c>
    </row>
    <row r="1232" spans="1:13" hidden="1">
      <c r="A1232" s="7" t="s">
        <v>51</v>
      </c>
    </row>
    <row r="1233" spans="1:19" ht="22.5" customHeight="1">
      <c r="A1233" s="7">
        <v>9</v>
      </c>
      <c r="B1233" s="29" t="s">
        <v>449</v>
      </c>
      <c r="C1233" s="29"/>
      <c r="D1233" s="33" t="s">
        <v>450</v>
      </c>
      <c r="E1233" s="31"/>
      <c r="F1233" s="31"/>
      <c r="G1233" s="31"/>
      <c r="H1233" s="34" t="s">
        <v>17</v>
      </c>
      <c r="I1233" s="35">
        <v>2</v>
      </c>
      <c r="J1233" s="36"/>
      <c r="K1233" s="37"/>
      <c r="L1233" s="38">
        <f>IF(AND(I1233= "",J1233= ""), 0, ROUND(ROUND(K1233, 2) * ROUND(IF(J1233="",I1233,J1233),  0), 2))</f>
        <v/>
      </c>
      <c r="M1233" s="7"/>
      <c r="O1233" s="39">
        <v>0.2</v>
      </c>
      <c r="S1233" s="7">
        <v>1906</v>
      </c>
    </row>
    <row r="1234" spans="1:19" hidden="1">
      <c r="A1234" s="7" t="s">
        <v>54</v>
      </c>
    </row>
    <row r="1235" spans="1:19" ht="22.5" customHeight="1">
      <c r="A1235" s="7" t="s">
        <v>55</v>
      </c>
      <c r="B1235" s="40"/>
      <c r="C1235" s="40"/>
      <c r="D1235" s="40" t="s">
        <v>451</v>
      </c>
      <c r="E1235" s="40"/>
      <c r="F1235" s="40"/>
      <c r="G1235" s="40"/>
      <c r="H1235" s="40"/>
      <c r="I1235" s="40"/>
      <c r="J1235" s="40"/>
      <c r="K1235" s="40"/>
      <c r="L1235" s="40"/>
    </row>
    <row r="1236" spans="1:19" hidden="1">
      <c r="A1236" s="7" t="s">
        <v>78</v>
      </c>
    </row>
    <row r="1237" spans="1:19" ht="22.5" customHeight="1">
      <c r="A1237" s="7" t="s">
        <v>55</v>
      </c>
      <c r="B1237" s="40"/>
      <c r="C1237" s="40"/>
      <c r="D1237" s="40" t="s">
        <v>452</v>
      </c>
      <c r="E1237" s="40"/>
      <c r="F1237" s="40"/>
      <c r="G1237" s="40"/>
      <c r="H1237" s="40"/>
      <c r="I1237" s="40"/>
      <c r="J1237" s="40"/>
      <c r="K1237" s="40"/>
      <c r="L1237" s="40"/>
    </row>
    <row r="1238" spans="1:19" hidden="1">
      <c r="A1238" s="7" t="s">
        <v>78</v>
      </c>
    </row>
    <row r="1239" spans="1:19" hidden="1">
      <c r="A1239" s="7" t="s">
        <v>59</v>
      </c>
    </row>
    <row r="1240" spans="1:19" hidden="1">
      <c r="A1240" s="7" t="s">
        <v>60</v>
      </c>
    </row>
    <row r="1241" spans="1:19" hidden="1">
      <c r="A1241" s="7" t="s">
        <v>46</v>
      </c>
    </row>
    <row r="1242" spans="1:19">
      <c r="A1242" s="7">
        <v>8</v>
      </c>
      <c r="B1242" s="29" t="s">
        <v>453</v>
      </c>
      <c r="C1242" s="29"/>
      <c r="D1242" s="30" t="s">
        <v>454</v>
      </c>
      <c r="E1242" s="30"/>
      <c r="F1242" s="30"/>
      <c r="G1242" s="30"/>
      <c r="H1242" s="31"/>
      <c r="I1242" s="31"/>
      <c r="J1242" s="31"/>
      <c r="K1242" s="31"/>
      <c r="L1242" s="32"/>
      <c r="M1242" s="7"/>
    </row>
    <row r="1243" spans="1:19" hidden="1">
      <c r="A1243" s="7" t="s">
        <v>51</v>
      </c>
    </row>
    <row r="1244" spans="1:19" hidden="1">
      <c r="A1244" s="7" t="s">
        <v>51</v>
      </c>
    </row>
    <row r="1245" spans="1:19" hidden="1">
      <c r="A1245" s="7" t="s">
        <v>51</v>
      </c>
    </row>
    <row r="1246" spans="1:19" hidden="1">
      <c r="A1246" s="7" t="s">
        <v>51</v>
      </c>
    </row>
    <row r="1247" spans="1:19" ht="22.5" customHeight="1">
      <c r="A1247" s="7">
        <v>9</v>
      </c>
      <c r="B1247" s="29" t="s">
        <v>455</v>
      </c>
      <c r="C1247" s="29"/>
      <c r="D1247" s="33" t="s">
        <v>456</v>
      </c>
      <c r="E1247" s="31"/>
      <c r="F1247" s="31"/>
      <c r="G1247" s="31"/>
      <c r="H1247" s="34" t="s">
        <v>17</v>
      </c>
      <c r="I1247" s="35">
        <v>14</v>
      </c>
      <c r="J1247" s="36"/>
      <c r="K1247" s="37"/>
      <c r="L1247" s="38">
        <f>IF(AND(I1247= "",J1247= ""), 0, ROUND(ROUND(K1247, 2) * ROUND(IF(J1247="",I1247,J1247),  0), 2))</f>
        <v/>
      </c>
      <c r="M1247" s="7"/>
      <c r="O1247" s="39">
        <v>0.2</v>
      </c>
      <c r="S1247" s="7">
        <v>1906</v>
      </c>
    </row>
    <row r="1248" spans="1:19" hidden="1">
      <c r="A1248" s="7" t="s">
        <v>54</v>
      </c>
    </row>
    <row r="1249" spans="1:19">
      <c r="A1249" s="7" t="s">
        <v>55</v>
      </c>
      <c r="B1249" s="40"/>
      <c r="C1249" s="40"/>
      <c r="D1249" s="40" t="s">
        <v>457</v>
      </c>
      <c r="E1249" s="40"/>
      <c r="F1249" s="40"/>
      <c r="G1249" s="40"/>
      <c r="H1249" s="40"/>
      <c r="I1249" s="40"/>
      <c r="J1249" s="40"/>
      <c r="K1249" s="40"/>
      <c r="L1249" s="40"/>
    </row>
    <row r="1250" spans="1:19" hidden="1">
      <c r="A1250" s="7" t="s">
        <v>59</v>
      </c>
    </row>
    <row r="1251" spans="1:19" hidden="1">
      <c r="A1251" s="7" t="s">
        <v>59</v>
      </c>
    </row>
    <row r="1252" spans="1:19" hidden="1">
      <c r="A1252" s="7" t="s">
        <v>60</v>
      </c>
    </row>
    <row r="1253" spans="1:19" ht="22.5" customHeight="1">
      <c r="A1253" s="7">
        <v>9</v>
      </c>
      <c r="B1253" s="29" t="s">
        <v>458</v>
      </c>
      <c r="C1253" s="29"/>
      <c r="D1253" s="33" t="s">
        <v>459</v>
      </c>
      <c r="E1253" s="31"/>
      <c r="F1253" s="31"/>
      <c r="G1253" s="31"/>
      <c r="H1253" s="34" t="s">
        <v>17</v>
      </c>
      <c r="I1253" s="35">
        <v>2</v>
      </c>
      <c r="J1253" s="36"/>
      <c r="K1253" s="37"/>
      <c r="L1253" s="38">
        <f>IF(AND(I1253= "",J1253= ""), 0, ROUND(ROUND(K1253, 2) * ROUND(IF(J1253="",I1253,J1253),  0), 2))</f>
        <v/>
      </c>
      <c r="M1253" s="7"/>
      <c r="O1253" s="39">
        <v>0.2</v>
      </c>
      <c r="S1253" s="7">
        <v>1906</v>
      </c>
    </row>
    <row r="1254" spans="1:19" hidden="1">
      <c r="A1254" s="7" t="s">
        <v>54</v>
      </c>
    </row>
    <row r="1255" spans="1:19" ht="22.5" customHeight="1">
      <c r="A1255" s="7" t="s">
        <v>55</v>
      </c>
      <c r="B1255" s="40"/>
      <c r="C1255" s="40"/>
      <c r="D1255" s="40" t="s">
        <v>460</v>
      </c>
      <c r="E1255" s="40"/>
      <c r="F1255" s="40"/>
      <c r="G1255" s="40"/>
      <c r="H1255" s="40"/>
      <c r="I1255" s="40"/>
      <c r="J1255" s="40"/>
      <c r="K1255" s="40"/>
      <c r="L1255" s="40"/>
    </row>
    <row r="1256" spans="1:19" hidden="1">
      <c r="A1256" s="7" t="s">
        <v>59</v>
      </c>
    </row>
    <row r="1257" spans="1:19" hidden="1">
      <c r="A1257" s="7" t="s">
        <v>60</v>
      </c>
    </row>
    <row r="1258" spans="1:19" ht="22.5" customHeight="1">
      <c r="A1258" s="7">
        <v>9</v>
      </c>
      <c r="B1258" s="29" t="s">
        <v>461</v>
      </c>
      <c r="C1258" s="29"/>
      <c r="D1258" s="33" t="s">
        <v>462</v>
      </c>
      <c r="E1258" s="31"/>
      <c r="F1258" s="31"/>
      <c r="G1258" s="31"/>
      <c r="H1258" s="34" t="s">
        <v>17</v>
      </c>
      <c r="I1258" s="35">
        <v>2</v>
      </c>
      <c r="J1258" s="36"/>
      <c r="K1258" s="37"/>
      <c r="L1258" s="38">
        <f>IF(AND(I1258= "",J1258= ""), 0, ROUND(ROUND(K1258, 2) * ROUND(IF(J1258="",I1258,J1258),  0), 2))</f>
        <v/>
      </c>
      <c r="M1258" s="7"/>
      <c r="O1258" s="39">
        <v>0.2</v>
      </c>
      <c r="S1258" s="7">
        <v>1906</v>
      </c>
    </row>
    <row r="1259" spans="1:19" hidden="1">
      <c r="A1259" s="7" t="s">
        <v>54</v>
      </c>
    </row>
    <row r="1260" spans="1:19" ht="22.5" customHeight="1">
      <c r="A1260" s="7" t="s">
        <v>55</v>
      </c>
      <c r="B1260" s="40"/>
      <c r="C1260" s="40"/>
      <c r="D1260" s="40" t="s">
        <v>460</v>
      </c>
      <c r="E1260" s="40"/>
      <c r="F1260" s="40"/>
      <c r="G1260" s="40"/>
      <c r="H1260" s="40"/>
      <c r="I1260" s="40"/>
      <c r="J1260" s="40"/>
      <c r="K1260" s="40"/>
      <c r="L1260" s="40"/>
    </row>
    <row r="1261" spans="1:19" hidden="1">
      <c r="A1261" s="7" t="s">
        <v>59</v>
      </c>
    </row>
    <row r="1262" spans="1:19" hidden="1">
      <c r="A1262" s="7" t="s">
        <v>60</v>
      </c>
    </row>
    <row r="1263" spans="1:19" ht="22.5" customHeight="1">
      <c r="A1263" s="7">
        <v>9</v>
      </c>
      <c r="B1263" s="29" t="s">
        <v>463</v>
      </c>
      <c r="C1263" s="29"/>
      <c r="D1263" s="33" t="s">
        <v>464</v>
      </c>
      <c r="E1263" s="31"/>
      <c r="F1263" s="31"/>
      <c r="G1263" s="31"/>
      <c r="H1263" s="34" t="s">
        <v>17</v>
      </c>
      <c r="I1263" s="35">
        <v>2</v>
      </c>
      <c r="J1263" s="36"/>
      <c r="K1263" s="37"/>
      <c r="L1263" s="38">
        <f>IF(AND(I1263= "",J1263= ""), 0, ROUND(ROUND(K1263, 2) * ROUND(IF(J1263="",I1263,J1263),  0), 2))</f>
        <v/>
      </c>
      <c r="M1263" s="7"/>
      <c r="O1263" s="39">
        <v>0.2</v>
      </c>
      <c r="S1263" s="7">
        <v>1906</v>
      </c>
    </row>
    <row r="1264" spans="1:19" hidden="1">
      <c r="A1264" s="7" t="s">
        <v>54</v>
      </c>
    </row>
    <row r="1265" spans="1:19">
      <c r="A1265" s="7" t="s">
        <v>55</v>
      </c>
      <c r="B1265" s="40"/>
      <c r="C1265" s="40"/>
      <c r="D1265" s="40" t="s">
        <v>457</v>
      </c>
      <c r="E1265" s="40"/>
      <c r="F1265" s="40"/>
      <c r="G1265" s="40"/>
      <c r="H1265" s="40"/>
      <c r="I1265" s="40"/>
      <c r="J1265" s="40"/>
      <c r="K1265" s="40"/>
      <c r="L1265" s="40"/>
    </row>
    <row r="1266" spans="1:19" hidden="1">
      <c r="A1266" s="7" t="s">
        <v>59</v>
      </c>
    </row>
    <row r="1267" spans="1:19" hidden="1">
      <c r="A1267" s="7" t="s">
        <v>60</v>
      </c>
    </row>
    <row r="1268" spans="1:19" ht="22.5" customHeight="1">
      <c r="A1268" s="7">
        <v>9</v>
      </c>
      <c r="B1268" s="29" t="s">
        <v>465</v>
      </c>
      <c r="C1268" s="29"/>
      <c r="D1268" s="33" t="s">
        <v>466</v>
      </c>
      <c r="E1268" s="31"/>
      <c r="F1268" s="31"/>
      <c r="G1268" s="31"/>
      <c r="H1268" s="34" t="s">
        <v>17</v>
      </c>
      <c r="I1268" s="35">
        <v>1</v>
      </c>
      <c r="J1268" s="36"/>
      <c r="K1268" s="37"/>
      <c r="L1268" s="38">
        <f>IF(AND(I1268= "",J1268= ""), 0, ROUND(ROUND(K1268, 2) * ROUND(IF(J1268="",I1268,J1268),  0), 2))</f>
        <v/>
      </c>
      <c r="M1268" s="7"/>
      <c r="O1268" s="39">
        <v>0.2</v>
      </c>
      <c r="S1268" s="7">
        <v>1906</v>
      </c>
    </row>
    <row r="1269" spans="1:19" hidden="1">
      <c r="A1269" s="7" t="s">
        <v>54</v>
      </c>
    </row>
    <row r="1270" spans="1:19" ht="22.5" customHeight="1">
      <c r="A1270" s="7" t="s">
        <v>55</v>
      </c>
      <c r="B1270" s="40"/>
      <c r="C1270" s="40"/>
      <c r="D1270" s="40" t="s">
        <v>460</v>
      </c>
      <c r="E1270" s="40"/>
      <c r="F1270" s="40"/>
      <c r="G1270" s="40"/>
      <c r="H1270" s="40"/>
      <c r="I1270" s="40"/>
      <c r="J1270" s="40"/>
      <c r="K1270" s="40"/>
      <c r="L1270" s="40"/>
    </row>
    <row r="1271" spans="1:19" hidden="1">
      <c r="A1271" s="7" t="s">
        <v>59</v>
      </c>
    </row>
    <row r="1272" spans="1:19" hidden="1">
      <c r="A1272" s="7" t="s">
        <v>60</v>
      </c>
    </row>
    <row r="1273" spans="1:19" hidden="1">
      <c r="A1273" s="7" t="s">
        <v>46</v>
      </c>
    </row>
    <row r="1274" spans="1:19">
      <c r="A1274" s="7" t="s">
        <v>359</v>
      </c>
      <c r="B1274" s="31"/>
      <c r="C1274" s="31"/>
      <c r="D1274" s="31"/>
      <c r="E1274" s="31"/>
      <c r="F1274" s="31"/>
      <c r="G1274" s="31"/>
      <c r="H1274" s="31"/>
      <c r="I1274" s="31"/>
      <c r="J1274" s="31"/>
      <c r="K1274" s="31"/>
      <c r="L1274" s="31"/>
    </row>
    <row r="1275" spans="1:19">
      <c r="B1275" s="31"/>
      <c r="C1275" s="31"/>
      <c r="D1275" s="42" t="s">
        <v>423</v>
      </c>
      <c r="E1275" s="43"/>
      <c r="F1275" s="43"/>
      <c r="G1275" s="43"/>
      <c r="H1275" s="44"/>
      <c r="I1275" s="44"/>
      <c r="J1275" s="44"/>
      <c r="K1275" s="44"/>
      <c r="L1275" s="45"/>
    </row>
    <row r="1276" spans="1:19">
      <c r="B1276" s="31"/>
      <c r="C1276" s="31"/>
      <c r="D1276" s="46"/>
      <c r="E1276" s="7"/>
      <c r="F1276" s="7"/>
      <c r="G1276" s="7"/>
      <c r="H1276" s="7"/>
      <c r="I1276" s="7"/>
      <c r="J1276" s="7"/>
      <c r="K1276" s="7"/>
      <c r="L1276" s="8"/>
    </row>
    <row r="1277" spans="1:19">
      <c r="B1277" s="31"/>
      <c r="C1277" s="31"/>
      <c r="D1277" s="47" t="s">
        <v>360</v>
      </c>
      <c r="E1277" s="48"/>
      <c r="F1277" s="48"/>
      <c r="G1277" s="48"/>
      <c r="H1277" s="49">
        <f>SUMIF(M1150:M1274, IF(M1149="","",M1149), L1150:L1274)</f>
        <v/>
      </c>
      <c r="I1277" s="49"/>
      <c r="J1277" s="49"/>
      <c r="K1277" s="49"/>
      <c r="L1277" s="50"/>
    </row>
    <row r="1278" spans="1:19" hidden="1">
      <c r="B1278" s="31"/>
      <c r="C1278" s="31"/>
      <c r="D1278" s="51" t="s">
        <v>361</v>
      </c>
      <c r="E1278" s="52"/>
      <c r="F1278" s="52"/>
      <c r="G1278" s="52"/>
      <c r="H1278" s="53">
        <f>ROUND(SUMIF(M1150:M1274, IF(M1149="","",M1149), L1150:L1274) * 0.2, 2)</f>
        <v/>
      </c>
      <c r="I1278" s="53"/>
      <c r="J1278" s="53"/>
      <c r="K1278" s="53"/>
      <c r="L1278" s="54"/>
    </row>
    <row r="1279" spans="1:19" hidden="1">
      <c r="B1279" s="31"/>
      <c r="C1279" s="31"/>
      <c r="D1279" s="47" t="s">
        <v>362</v>
      </c>
      <c r="E1279" s="48"/>
      <c r="F1279" s="48"/>
      <c r="G1279" s="48"/>
      <c r="H1279" s="49">
        <f>SUM(H1277:H1278)</f>
        <v/>
      </c>
      <c r="I1279" s="49"/>
      <c r="J1279" s="49"/>
      <c r="K1279" s="49"/>
      <c r="L1279" s="50"/>
    </row>
    <row r="1280" spans="1:19" ht="15.75" customHeight="1">
      <c r="A1280" s="7">
        <v>3</v>
      </c>
      <c r="B1280" s="27" t="s">
        <v>467</v>
      </c>
      <c r="C1280" s="27"/>
      <c r="D1280" s="28" t="s">
        <v>468</v>
      </c>
      <c r="E1280" s="28"/>
      <c r="F1280" s="28"/>
      <c r="G1280" s="28"/>
      <c r="H1280" s="28"/>
      <c r="I1280" s="28"/>
      <c r="J1280" s="28"/>
      <c r="K1280" s="28"/>
      <c r="L1280" s="28"/>
      <c r="M1280" s="7"/>
    </row>
    <row r="1281" spans="1:19">
      <c r="A1281" s="7">
        <v>8</v>
      </c>
      <c r="B1281" s="29" t="s">
        <v>469</v>
      </c>
      <c r="C1281" s="29"/>
      <c r="D1281" s="30" t="s">
        <v>470</v>
      </c>
      <c r="E1281" s="30"/>
      <c r="F1281" s="30"/>
      <c r="G1281" s="30"/>
      <c r="H1281" s="31"/>
      <c r="I1281" s="31"/>
      <c r="J1281" s="31"/>
      <c r="K1281" s="31"/>
      <c r="L1281" s="32"/>
      <c r="M1281" s="7"/>
    </row>
    <row r="1282" spans="1:19" hidden="1">
      <c r="A1282" s="7" t="s">
        <v>51</v>
      </c>
    </row>
    <row r="1283" spans="1:19" hidden="1">
      <c r="A1283" s="7" t="s">
        <v>51</v>
      </c>
    </row>
    <row r="1284" spans="1:19" hidden="1">
      <c r="A1284" s="7" t="s">
        <v>46</v>
      </c>
    </row>
    <row r="1285" spans="1:19">
      <c r="A1285" s="7">
        <v>8</v>
      </c>
      <c r="B1285" s="29" t="s">
        <v>471</v>
      </c>
      <c r="C1285" s="29"/>
      <c r="D1285" s="30" t="s">
        <v>472</v>
      </c>
      <c r="E1285" s="30"/>
      <c r="F1285" s="30"/>
      <c r="G1285" s="30"/>
      <c r="H1285" s="31"/>
      <c r="I1285" s="31"/>
      <c r="J1285" s="31"/>
      <c r="K1285" s="31"/>
      <c r="L1285" s="32"/>
      <c r="M1285" s="7"/>
    </row>
    <row r="1286" spans="1:19" hidden="1">
      <c r="A1286" s="7" t="s">
        <v>51</v>
      </c>
    </row>
    <row r="1287" spans="1:19" hidden="1">
      <c r="A1287" s="7" t="s">
        <v>51</v>
      </c>
    </row>
    <row r="1288" spans="1:19">
      <c r="A1288" s="7">
        <v>9</v>
      </c>
      <c r="B1288" s="29" t="s">
        <v>473</v>
      </c>
      <c r="C1288" s="29"/>
      <c r="D1288" s="33" t="s">
        <v>474</v>
      </c>
      <c r="E1288" s="31"/>
      <c r="F1288" s="31"/>
      <c r="G1288" s="31"/>
      <c r="H1288" s="34" t="s">
        <v>17</v>
      </c>
      <c r="I1288" s="35">
        <v>253</v>
      </c>
      <c r="J1288" s="36"/>
      <c r="K1288" s="37"/>
      <c r="L1288" s="38">
        <f>IF(AND(I1288= "",J1288= ""), 0, ROUND(ROUND(K1288, 2) * ROUND(IF(J1288="",I1288,J1288),  0), 2))</f>
        <v/>
      </c>
      <c r="M1288" s="7"/>
      <c r="O1288" s="39">
        <v>0.2</v>
      </c>
      <c r="S1288" s="7">
        <v>1906</v>
      </c>
    </row>
    <row r="1289" spans="1:19" hidden="1">
      <c r="A1289" s="7" t="s">
        <v>54</v>
      </c>
    </row>
    <row r="1290" spans="1:19" hidden="1">
      <c r="A1290" s="7" t="s">
        <v>54</v>
      </c>
    </row>
    <row r="1291" spans="1:19" hidden="1">
      <c r="A1291" s="55" t="s">
        <v>475</v>
      </c>
    </row>
    <row r="1292" spans="1:19" ht="22.5" customHeight="1">
      <c r="A1292" s="7" t="s">
        <v>55</v>
      </c>
      <c r="B1292" s="40"/>
      <c r="C1292" s="40"/>
      <c r="D1292" s="40" t="s">
        <v>476</v>
      </c>
      <c r="E1292" s="40"/>
      <c r="F1292" s="40"/>
      <c r="G1292" s="40"/>
      <c r="H1292" s="40"/>
      <c r="I1292" s="40"/>
      <c r="J1292" s="40"/>
      <c r="K1292" s="40"/>
      <c r="L1292" s="40"/>
    </row>
    <row r="1293" spans="1:19" hidden="1">
      <c r="A1293" s="7" t="s">
        <v>78</v>
      </c>
    </row>
    <row r="1294" spans="1:19" hidden="1">
      <c r="A1294" s="7" t="s">
        <v>78</v>
      </c>
    </row>
    <row r="1295" spans="1:19" hidden="1">
      <c r="A1295" s="7" t="s">
        <v>78</v>
      </c>
    </row>
    <row r="1296" spans="1:19" hidden="1">
      <c r="A1296" s="7" t="s">
        <v>78</v>
      </c>
    </row>
    <row r="1297" spans="1:19" hidden="1">
      <c r="A1297" s="7" t="s">
        <v>78</v>
      </c>
    </row>
    <row r="1298" spans="1:19" hidden="1">
      <c r="A1298" s="7" t="s">
        <v>78</v>
      </c>
    </row>
    <row r="1299" spans="1:19" hidden="1">
      <c r="A1299" s="7" t="s">
        <v>59</v>
      </c>
    </row>
    <row r="1300" spans="1:19" hidden="1">
      <c r="A1300" s="7" t="s">
        <v>60</v>
      </c>
    </row>
    <row r="1301" spans="1:19">
      <c r="A1301" s="7">
        <v>9</v>
      </c>
      <c r="B1301" s="29" t="s">
        <v>477</v>
      </c>
      <c r="C1301" s="29"/>
      <c r="D1301" s="33" t="s">
        <v>478</v>
      </c>
      <c r="E1301" s="31"/>
      <c r="F1301" s="31"/>
      <c r="G1301" s="31"/>
      <c r="H1301" s="34" t="s">
        <v>17</v>
      </c>
      <c r="I1301" s="35">
        <v>20</v>
      </c>
      <c r="J1301" s="36"/>
      <c r="K1301" s="37"/>
      <c r="L1301" s="38">
        <f>IF(AND(I1301= "",J1301= ""), 0, ROUND(ROUND(K1301, 2) * ROUND(IF(J1301="",I1301,J1301),  0), 2))</f>
        <v/>
      </c>
      <c r="M1301" s="7"/>
      <c r="O1301" s="39">
        <v>0.2</v>
      </c>
      <c r="S1301" s="7">
        <v>1906</v>
      </c>
    </row>
    <row r="1302" spans="1:19" hidden="1">
      <c r="A1302" s="7" t="s">
        <v>54</v>
      </c>
    </row>
    <row r="1303" spans="1:19" hidden="1">
      <c r="A1303" s="7" t="s">
        <v>54</v>
      </c>
    </row>
    <row r="1304" spans="1:19" hidden="1">
      <c r="A1304" s="7" t="s">
        <v>54</v>
      </c>
    </row>
    <row r="1305" spans="1:19">
      <c r="A1305" s="7" t="s">
        <v>55</v>
      </c>
      <c r="B1305" s="40"/>
      <c r="C1305" s="40"/>
      <c r="D1305" s="40" t="s">
        <v>479</v>
      </c>
      <c r="E1305" s="40"/>
      <c r="F1305" s="40"/>
      <c r="G1305" s="40"/>
      <c r="H1305" s="40"/>
      <c r="I1305" s="40"/>
      <c r="J1305" s="40"/>
      <c r="K1305" s="40"/>
      <c r="L1305" s="40"/>
    </row>
    <row r="1306" spans="1:19" hidden="1">
      <c r="A1306" s="7" t="s">
        <v>59</v>
      </c>
    </row>
    <row r="1307" spans="1:19" hidden="1">
      <c r="A1307" s="7" t="s">
        <v>60</v>
      </c>
    </row>
    <row r="1308" spans="1:19" ht="22.5" customHeight="1">
      <c r="A1308" s="7">
        <v>9</v>
      </c>
      <c r="B1308" s="29" t="s">
        <v>480</v>
      </c>
      <c r="C1308" s="29"/>
      <c r="D1308" s="33" t="s">
        <v>481</v>
      </c>
      <c r="E1308" s="31"/>
      <c r="F1308" s="31"/>
      <c r="G1308" s="31"/>
      <c r="H1308" s="34" t="s">
        <v>17</v>
      </c>
      <c r="I1308" s="35">
        <v>44</v>
      </c>
      <c r="J1308" s="36"/>
      <c r="K1308" s="37"/>
      <c r="L1308" s="38">
        <f>IF(AND(I1308= "",J1308= ""), 0, ROUND(ROUND(K1308, 2) * ROUND(IF(J1308="",I1308,J1308),  0), 2))</f>
        <v/>
      </c>
      <c r="M1308" s="7"/>
      <c r="O1308" s="39">
        <v>0.2</v>
      </c>
      <c r="S1308" s="7">
        <v>1906</v>
      </c>
    </row>
    <row r="1309" spans="1:19" hidden="1">
      <c r="A1309" s="7" t="s">
        <v>54</v>
      </c>
    </row>
    <row r="1310" spans="1:19" hidden="1">
      <c r="A1310" s="7" t="s">
        <v>54</v>
      </c>
    </row>
    <row r="1311" spans="1:19" hidden="1">
      <c r="A1311" s="55" t="s">
        <v>475</v>
      </c>
    </row>
    <row r="1312" spans="1:19" ht="22.5" customHeight="1">
      <c r="A1312" s="7" t="s">
        <v>55</v>
      </c>
      <c r="B1312" s="40"/>
      <c r="C1312" s="40"/>
      <c r="D1312" s="40" t="s">
        <v>482</v>
      </c>
      <c r="E1312" s="40"/>
      <c r="F1312" s="40"/>
      <c r="G1312" s="40"/>
      <c r="H1312" s="40"/>
      <c r="I1312" s="40"/>
      <c r="J1312" s="40"/>
      <c r="K1312" s="40"/>
      <c r="L1312" s="40"/>
    </row>
    <row r="1313" spans="1:12">
      <c r="A1313" s="7" t="s">
        <v>55</v>
      </c>
      <c r="B1313" s="40"/>
      <c r="C1313" s="40"/>
      <c r="D1313" s="40" t="s">
        <v>483</v>
      </c>
      <c r="E1313" s="40"/>
      <c r="F1313" s="40"/>
      <c r="G1313" s="40"/>
      <c r="H1313" s="40"/>
      <c r="I1313" s="40"/>
      <c r="J1313" s="40"/>
      <c r="K1313" s="40"/>
      <c r="L1313" s="40"/>
    </row>
    <row r="1314" spans="1:12" hidden="1">
      <c r="A1314" s="7" t="s">
        <v>78</v>
      </c>
    </row>
    <row r="1315" spans="1:12" hidden="1">
      <c r="A1315" s="7" t="s">
        <v>78</v>
      </c>
    </row>
    <row r="1316" spans="1:12" hidden="1">
      <c r="A1316" s="7" t="s">
        <v>78</v>
      </c>
    </row>
    <row r="1317" spans="1:12" hidden="1">
      <c r="A1317" s="7" t="s">
        <v>87</v>
      </c>
    </row>
    <row r="1318" spans="1:12">
      <c r="A1318" s="7" t="s">
        <v>55</v>
      </c>
      <c r="B1318" s="40"/>
      <c r="C1318" s="40"/>
      <c r="D1318" s="40" t="s">
        <v>484</v>
      </c>
      <c r="E1318" s="40"/>
      <c r="F1318" s="40"/>
      <c r="G1318" s="40"/>
      <c r="H1318" s="40"/>
      <c r="I1318" s="40"/>
      <c r="J1318" s="40"/>
      <c r="K1318" s="40"/>
      <c r="L1318" s="40"/>
    </row>
    <row r="1319" spans="1:12" hidden="1">
      <c r="A1319" s="7" t="s">
        <v>99</v>
      </c>
    </row>
    <row r="1320" spans="1:12" hidden="1">
      <c r="A1320" s="7" t="s">
        <v>99</v>
      </c>
    </row>
    <row r="1321" spans="1:12" hidden="1">
      <c r="A1321" s="7" t="s">
        <v>104</v>
      </c>
    </row>
    <row r="1322" spans="1:12">
      <c r="A1322" s="7" t="s">
        <v>55</v>
      </c>
      <c r="B1322" s="40"/>
      <c r="C1322" s="40"/>
      <c r="D1322" s="40" t="s">
        <v>485</v>
      </c>
      <c r="E1322" s="40"/>
      <c r="F1322" s="40"/>
      <c r="G1322" s="40"/>
      <c r="H1322" s="40"/>
      <c r="I1322" s="40"/>
      <c r="J1322" s="40"/>
      <c r="K1322" s="40"/>
      <c r="L1322" s="40"/>
    </row>
    <row r="1323" spans="1:12" hidden="1">
      <c r="A1323" s="7" t="s">
        <v>110</v>
      </c>
    </row>
    <row r="1324" spans="1:12" hidden="1">
      <c r="A1324" s="7" t="s">
        <v>110</v>
      </c>
    </row>
    <row r="1325" spans="1:12" hidden="1">
      <c r="A1325" s="7" t="s">
        <v>109</v>
      </c>
    </row>
    <row r="1326" spans="1:12">
      <c r="A1326" s="7" t="s">
        <v>55</v>
      </c>
      <c r="B1326" s="40"/>
      <c r="C1326" s="40"/>
      <c r="D1326" s="40" t="s">
        <v>486</v>
      </c>
      <c r="E1326" s="40"/>
      <c r="F1326" s="40"/>
      <c r="G1326" s="40"/>
      <c r="H1326" s="40"/>
      <c r="I1326" s="40"/>
      <c r="J1326" s="40"/>
      <c r="K1326" s="40"/>
      <c r="L1326" s="40"/>
    </row>
    <row r="1327" spans="1:12" hidden="1">
      <c r="A1327" s="7" t="s">
        <v>108</v>
      </c>
    </row>
    <row r="1328" spans="1:12" hidden="1">
      <c r="A1328" s="7" t="s">
        <v>108</v>
      </c>
    </row>
    <row r="1329" spans="1:19" hidden="1">
      <c r="A1329" s="7" t="s">
        <v>243</v>
      </c>
    </row>
    <row r="1330" spans="1:19">
      <c r="A1330" s="7" t="s">
        <v>55</v>
      </c>
      <c r="B1330" s="40"/>
      <c r="C1330" s="40"/>
      <c r="D1330" s="40" t="s">
        <v>487</v>
      </c>
      <c r="E1330" s="40"/>
      <c r="F1330" s="40"/>
      <c r="G1330" s="40"/>
      <c r="H1330" s="40"/>
      <c r="I1330" s="40"/>
      <c r="J1330" s="40"/>
      <c r="K1330" s="40"/>
      <c r="L1330" s="40"/>
    </row>
    <row r="1331" spans="1:19" hidden="1">
      <c r="A1331" s="7" t="s">
        <v>257</v>
      </c>
    </row>
    <row r="1332" spans="1:19" hidden="1">
      <c r="A1332" s="7" t="s">
        <v>257</v>
      </c>
    </row>
    <row r="1333" spans="1:19" hidden="1">
      <c r="A1333" s="7" t="s">
        <v>256</v>
      </c>
    </row>
    <row r="1334" spans="1:19" hidden="1">
      <c r="A1334" s="7" t="s">
        <v>59</v>
      </c>
    </row>
    <row r="1335" spans="1:19" hidden="1">
      <c r="A1335" s="7" t="s">
        <v>60</v>
      </c>
    </row>
    <row r="1336" spans="1:19" hidden="1">
      <c r="A1336" s="7" t="s">
        <v>46</v>
      </c>
    </row>
    <row r="1337" spans="1:19" ht="22.5" customHeight="1">
      <c r="A1337" s="7">
        <v>9</v>
      </c>
      <c r="B1337" s="29" t="s">
        <v>488</v>
      </c>
      <c r="C1337" s="29"/>
      <c r="D1337" s="33" t="s">
        <v>489</v>
      </c>
      <c r="E1337" s="31"/>
      <c r="F1337" s="31"/>
      <c r="G1337" s="31"/>
      <c r="H1337" s="34" t="s">
        <v>17</v>
      </c>
      <c r="I1337" s="35">
        <v>100</v>
      </c>
      <c r="J1337" s="36"/>
      <c r="K1337" s="37"/>
      <c r="L1337" s="38">
        <f>IF(AND(I1337= "",J1337= ""), 0, ROUND(ROUND(K1337, 2) * ROUND(IF(J1337="",I1337,J1337),  0), 2))</f>
        <v/>
      </c>
      <c r="M1337" s="7"/>
      <c r="O1337" s="39">
        <v>0.2</v>
      </c>
      <c r="S1337" s="7">
        <v>1906</v>
      </c>
    </row>
    <row r="1338" spans="1:19" hidden="1">
      <c r="A1338" s="7" t="s">
        <v>54</v>
      </c>
    </row>
    <row r="1339" spans="1:19" hidden="1">
      <c r="A1339" s="7" t="s">
        <v>54</v>
      </c>
    </row>
    <row r="1340" spans="1:19" hidden="1">
      <c r="A1340" s="55" t="s">
        <v>475</v>
      </c>
    </row>
    <row r="1341" spans="1:19" ht="22.5" customHeight="1">
      <c r="A1341" s="7" t="s">
        <v>55</v>
      </c>
      <c r="B1341" s="40"/>
      <c r="C1341" s="40"/>
      <c r="D1341" s="40" t="s">
        <v>490</v>
      </c>
      <c r="E1341" s="40"/>
      <c r="F1341" s="40"/>
      <c r="G1341" s="40"/>
      <c r="H1341" s="40"/>
      <c r="I1341" s="40"/>
      <c r="J1341" s="40"/>
      <c r="K1341" s="40"/>
      <c r="L1341" s="40"/>
    </row>
    <row r="1342" spans="1:19">
      <c r="A1342" s="7" t="s">
        <v>55</v>
      </c>
      <c r="B1342" s="40"/>
      <c r="C1342" s="40"/>
      <c r="D1342" s="40" t="s">
        <v>483</v>
      </c>
      <c r="E1342" s="40"/>
      <c r="F1342" s="40"/>
      <c r="G1342" s="40"/>
      <c r="H1342" s="40"/>
      <c r="I1342" s="40"/>
      <c r="J1342" s="40"/>
      <c r="K1342" s="40"/>
      <c r="L1342" s="40"/>
    </row>
    <row r="1343" spans="1:19" hidden="1">
      <c r="A1343" s="7" t="s">
        <v>78</v>
      </c>
    </row>
    <row r="1344" spans="1:19" hidden="1">
      <c r="A1344" s="7" t="s">
        <v>78</v>
      </c>
    </row>
    <row r="1345" spans="1:12" hidden="1">
      <c r="A1345" s="7" t="s">
        <v>87</v>
      </c>
    </row>
    <row r="1346" spans="1:12">
      <c r="A1346" s="7" t="s">
        <v>55</v>
      </c>
      <c r="B1346" s="40"/>
      <c r="C1346" s="40"/>
      <c r="D1346" s="40" t="s">
        <v>484</v>
      </c>
      <c r="E1346" s="40"/>
      <c r="F1346" s="40"/>
      <c r="G1346" s="40"/>
      <c r="H1346" s="40"/>
      <c r="I1346" s="40"/>
      <c r="J1346" s="40"/>
      <c r="K1346" s="40"/>
      <c r="L1346" s="40"/>
    </row>
    <row r="1347" spans="1:12" hidden="1">
      <c r="A1347" s="7" t="s">
        <v>99</v>
      </c>
    </row>
    <row r="1348" spans="1:12" hidden="1">
      <c r="A1348" s="7" t="s">
        <v>99</v>
      </c>
    </row>
    <row r="1349" spans="1:12" hidden="1">
      <c r="A1349" s="7" t="s">
        <v>99</v>
      </c>
    </row>
    <row r="1350" spans="1:12" hidden="1">
      <c r="A1350" s="7" t="s">
        <v>99</v>
      </c>
    </row>
    <row r="1351" spans="1:12" hidden="1">
      <c r="A1351" s="7" t="s">
        <v>99</v>
      </c>
    </row>
    <row r="1352" spans="1:12" hidden="1">
      <c r="A1352" s="7" t="s">
        <v>104</v>
      </c>
    </row>
    <row r="1353" spans="1:12">
      <c r="A1353" s="7" t="s">
        <v>55</v>
      </c>
      <c r="B1353" s="40"/>
      <c r="C1353" s="40"/>
      <c r="D1353" s="40" t="s">
        <v>485</v>
      </c>
      <c r="E1353" s="40"/>
      <c r="F1353" s="40"/>
      <c r="G1353" s="40"/>
      <c r="H1353" s="40"/>
      <c r="I1353" s="40"/>
      <c r="J1353" s="40"/>
      <c r="K1353" s="40"/>
      <c r="L1353" s="40"/>
    </row>
    <row r="1354" spans="1:12" hidden="1">
      <c r="A1354" s="7" t="s">
        <v>110</v>
      </c>
    </row>
    <row r="1355" spans="1:12" hidden="1">
      <c r="A1355" s="7" t="s">
        <v>110</v>
      </c>
    </row>
    <row r="1356" spans="1:12" hidden="1">
      <c r="A1356" s="7" t="s">
        <v>110</v>
      </c>
    </row>
    <row r="1357" spans="1:12" hidden="1">
      <c r="A1357" s="7" t="s">
        <v>110</v>
      </c>
    </row>
    <row r="1358" spans="1:12" hidden="1">
      <c r="A1358" s="7" t="s">
        <v>110</v>
      </c>
    </row>
    <row r="1359" spans="1:12" hidden="1">
      <c r="A1359" s="7" t="s">
        <v>110</v>
      </c>
    </row>
    <row r="1360" spans="1:12" hidden="1">
      <c r="A1360" s="7" t="s">
        <v>110</v>
      </c>
    </row>
    <row r="1361" spans="1:12" hidden="1">
      <c r="A1361" s="7" t="s">
        <v>110</v>
      </c>
    </row>
    <row r="1362" spans="1:12" hidden="1">
      <c r="A1362" s="7" t="s">
        <v>110</v>
      </c>
    </row>
    <row r="1363" spans="1:12" hidden="1">
      <c r="A1363" s="7" t="s">
        <v>110</v>
      </c>
    </row>
    <row r="1364" spans="1:12" hidden="1">
      <c r="A1364" s="7" t="s">
        <v>110</v>
      </c>
    </row>
    <row r="1365" spans="1:12" hidden="1">
      <c r="A1365" s="7" t="s">
        <v>109</v>
      </c>
    </row>
    <row r="1366" spans="1:12">
      <c r="A1366" s="7" t="s">
        <v>55</v>
      </c>
      <c r="B1366" s="40"/>
      <c r="C1366" s="40"/>
      <c r="D1366" s="40" t="s">
        <v>486</v>
      </c>
      <c r="E1366" s="40"/>
      <c r="F1366" s="40"/>
      <c r="G1366" s="40"/>
      <c r="H1366" s="40"/>
      <c r="I1366" s="40"/>
      <c r="J1366" s="40"/>
      <c r="K1366" s="40"/>
      <c r="L1366" s="40"/>
    </row>
    <row r="1367" spans="1:12" hidden="1">
      <c r="A1367" s="7" t="s">
        <v>108</v>
      </c>
    </row>
    <row r="1368" spans="1:12" hidden="1">
      <c r="A1368" s="7" t="s">
        <v>108</v>
      </c>
    </row>
    <row r="1369" spans="1:12" hidden="1">
      <c r="A1369" s="7" t="s">
        <v>108</v>
      </c>
    </row>
    <row r="1370" spans="1:12" hidden="1">
      <c r="A1370" s="7" t="s">
        <v>108</v>
      </c>
    </row>
    <row r="1371" spans="1:12" hidden="1">
      <c r="A1371" s="7" t="s">
        <v>108</v>
      </c>
    </row>
    <row r="1372" spans="1:12" hidden="1">
      <c r="A1372" s="7" t="s">
        <v>108</v>
      </c>
    </row>
    <row r="1373" spans="1:12" hidden="1">
      <c r="A1373" s="7" t="s">
        <v>108</v>
      </c>
    </row>
    <row r="1374" spans="1:12" hidden="1">
      <c r="A1374" s="7" t="s">
        <v>108</v>
      </c>
    </row>
    <row r="1375" spans="1:12" hidden="1">
      <c r="A1375" s="7" t="s">
        <v>243</v>
      </c>
    </row>
    <row r="1376" spans="1:12">
      <c r="A1376" s="7" t="s">
        <v>55</v>
      </c>
      <c r="B1376" s="40"/>
      <c r="C1376" s="40"/>
      <c r="D1376" s="40" t="s">
        <v>487</v>
      </c>
      <c r="E1376" s="40"/>
      <c r="F1376" s="40"/>
      <c r="G1376" s="40"/>
      <c r="H1376" s="40"/>
      <c r="I1376" s="40"/>
      <c r="J1376" s="40"/>
      <c r="K1376" s="40"/>
      <c r="L1376" s="40"/>
    </row>
    <row r="1377" spans="1:19" hidden="1">
      <c r="A1377" s="7" t="s">
        <v>257</v>
      </c>
    </row>
    <row r="1378" spans="1:19" hidden="1">
      <c r="A1378" s="7" t="s">
        <v>257</v>
      </c>
    </row>
    <row r="1379" spans="1:19" hidden="1">
      <c r="A1379" s="7" t="s">
        <v>257</v>
      </c>
    </row>
    <row r="1380" spans="1:19" hidden="1">
      <c r="A1380" s="7" t="s">
        <v>257</v>
      </c>
    </row>
    <row r="1381" spans="1:19" hidden="1">
      <c r="A1381" s="7" t="s">
        <v>257</v>
      </c>
    </row>
    <row r="1382" spans="1:19" hidden="1">
      <c r="A1382" s="7" t="s">
        <v>257</v>
      </c>
    </row>
    <row r="1383" spans="1:19" hidden="1">
      <c r="A1383" s="7" t="s">
        <v>257</v>
      </c>
    </row>
    <row r="1384" spans="1:19" hidden="1">
      <c r="A1384" s="7" t="s">
        <v>257</v>
      </c>
    </row>
    <row r="1385" spans="1:19" hidden="1">
      <c r="A1385" s="7" t="s">
        <v>257</v>
      </c>
    </row>
    <row r="1386" spans="1:19" hidden="1">
      <c r="A1386" s="7" t="s">
        <v>257</v>
      </c>
    </row>
    <row r="1387" spans="1:19" hidden="1">
      <c r="A1387" s="7" t="s">
        <v>257</v>
      </c>
    </row>
    <row r="1388" spans="1:19" hidden="1">
      <c r="A1388" s="7" t="s">
        <v>257</v>
      </c>
    </row>
    <row r="1389" spans="1:19" hidden="1">
      <c r="A1389" s="7" t="s">
        <v>256</v>
      </c>
    </row>
    <row r="1390" spans="1:19" hidden="1">
      <c r="A1390" s="7" t="s">
        <v>59</v>
      </c>
    </row>
    <row r="1391" spans="1:19" hidden="1">
      <c r="A1391" s="7" t="s">
        <v>60</v>
      </c>
    </row>
    <row r="1392" spans="1:19">
      <c r="A1392" s="7">
        <v>9</v>
      </c>
      <c r="B1392" s="29" t="s">
        <v>491</v>
      </c>
      <c r="C1392" s="29"/>
      <c r="D1392" s="33" t="s">
        <v>492</v>
      </c>
      <c r="E1392" s="31"/>
      <c r="F1392" s="31"/>
      <c r="G1392" s="31"/>
      <c r="H1392" s="34" t="s">
        <v>493</v>
      </c>
      <c r="I1392" s="35">
        <v>20</v>
      </c>
      <c r="J1392" s="36"/>
      <c r="K1392" s="37"/>
      <c r="L1392" s="38">
        <f>IF(AND(I1392= "",J1392= ""), 0, ROUND(ROUND(K1392, 2) * ROUND(IF(J1392="",I1392,J1392),  0), 2))</f>
        <v/>
      </c>
      <c r="M1392" s="7"/>
      <c r="O1392" s="39">
        <v>0.2</v>
      </c>
      <c r="S1392" s="7">
        <v>1906</v>
      </c>
    </row>
    <row r="1393" spans="1:12" hidden="1">
      <c r="A1393" s="7" t="s">
        <v>54</v>
      </c>
    </row>
    <row r="1394" spans="1:12" hidden="1">
      <c r="A1394" s="7" t="s">
        <v>54</v>
      </c>
    </row>
    <row r="1395" spans="1:12" hidden="1">
      <c r="A1395" s="7" t="s">
        <v>54</v>
      </c>
    </row>
    <row r="1396" spans="1:12" hidden="1">
      <c r="A1396" s="7" t="s">
        <v>54</v>
      </c>
    </row>
    <row r="1397" spans="1:12" hidden="1">
      <c r="A1397" s="7" t="s">
        <v>54</v>
      </c>
    </row>
    <row r="1398" spans="1:12" ht="33.75" customHeight="1">
      <c r="A1398" s="7" t="s">
        <v>55</v>
      </c>
      <c r="B1398" s="40"/>
      <c r="C1398" s="40"/>
      <c r="D1398" s="40" t="s">
        <v>494</v>
      </c>
      <c r="E1398" s="40"/>
      <c r="F1398" s="40"/>
      <c r="G1398" s="40"/>
      <c r="H1398" s="40"/>
      <c r="I1398" s="40"/>
      <c r="J1398" s="40"/>
      <c r="K1398" s="40"/>
      <c r="L1398" s="40"/>
    </row>
    <row r="1399" spans="1:12">
      <c r="A1399" s="7" t="s">
        <v>55</v>
      </c>
      <c r="B1399" s="40"/>
      <c r="C1399" s="40"/>
      <c r="D1399" s="40" t="s">
        <v>483</v>
      </c>
      <c r="E1399" s="40"/>
      <c r="F1399" s="40"/>
      <c r="G1399" s="40"/>
      <c r="H1399" s="40"/>
      <c r="I1399" s="40"/>
      <c r="J1399" s="40"/>
      <c r="K1399" s="40"/>
      <c r="L1399" s="40"/>
    </row>
    <row r="1400" spans="1:12" hidden="1">
      <c r="A1400" s="7" t="s">
        <v>78</v>
      </c>
    </row>
    <row r="1401" spans="1:12" hidden="1">
      <c r="A1401" s="7" t="s">
        <v>78</v>
      </c>
    </row>
    <row r="1402" spans="1:12" hidden="1">
      <c r="A1402" s="7" t="s">
        <v>87</v>
      </c>
    </row>
    <row r="1403" spans="1:12">
      <c r="A1403" s="7" t="s">
        <v>55</v>
      </c>
      <c r="B1403" s="40"/>
      <c r="C1403" s="40"/>
      <c r="D1403" s="40" t="s">
        <v>484</v>
      </c>
      <c r="E1403" s="40"/>
      <c r="F1403" s="40"/>
      <c r="G1403" s="40"/>
      <c r="H1403" s="40"/>
      <c r="I1403" s="40"/>
      <c r="J1403" s="40"/>
      <c r="K1403" s="40"/>
      <c r="L1403" s="40"/>
    </row>
    <row r="1404" spans="1:12" hidden="1">
      <c r="A1404" s="7" t="s">
        <v>99</v>
      </c>
    </row>
    <row r="1405" spans="1:12" hidden="1">
      <c r="A1405" s="7" t="s">
        <v>99</v>
      </c>
    </row>
    <row r="1406" spans="1:12" hidden="1">
      <c r="A1406" s="7" t="s">
        <v>99</v>
      </c>
    </row>
    <row r="1407" spans="1:12" hidden="1">
      <c r="A1407" s="7" t="s">
        <v>104</v>
      </c>
    </row>
    <row r="1408" spans="1:12">
      <c r="A1408" s="7" t="s">
        <v>55</v>
      </c>
      <c r="B1408" s="40"/>
      <c r="C1408" s="40"/>
      <c r="D1408" s="40" t="s">
        <v>485</v>
      </c>
      <c r="E1408" s="40"/>
      <c r="F1408" s="40"/>
      <c r="G1408" s="40"/>
      <c r="H1408" s="40"/>
      <c r="I1408" s="40"/>
      <c r="J1408" s="40"/>
      <c r="K1408" s="40"/>
      <c r="L1408" s="40"/>
    </row>
    <row r="1409" spans="1:13" hidden="1">
      <c r="A1409" s="7" t="s">
        <v>110</v>
      </c>
    </row>
    <row r="1410" spans="1:13" hidden="1">
      <c r="A1410" s="7" t="s">
        <v>110</v>
      </c>
    </row>
    <row r="1411" spans="1:13" hidden="1">
      <c r="A1411" s="7" t="s">
        <v>109</v>
      </c>
    </row>
    <row r="1412" spans="1:13">
      <c r="A1412" s="7" t="s">
        <v>55</v>
      </c>
      <c r="B1412" s="40"/>
      <c r="C1412" s="40"/>
      <c r="D1412" s="40" t="s">
        <v>495</v>
      </c>
      <c r="E1412" s="40"/>
      <c r="F1412" s="40"/>
      <c r="G1412" s="40"/>
      <c r="H1412" s="40"/>
      <c r="I1412" s="40"/>
      <c r="J1412" s="40"/>
      <c r="K1412" s="40"/>
      <c r="L1412" s="40"/>
    </row>
    <row r="1413" spans="1:13" hidden="1">
      <c r="A1413" s="7" t="s">
        <v>108</v>
      </c>
    </row>
    <row r="1414" spans="1:13">
      <c r="A1414" s="7" t="s">
        <v>55</v>
      </c>
      <c r="B1414" s="40"/>
      <c r="C1414" s="40"/>
      <c r="D1414" s="40" t="s">
        <v>496</v>
      </c>
      <c r="E1414" s="40"/>
      <c r="F1414" s="40"/>
      <c r="G1414" s="40"/>
      <c r="H1414" s="40"/>
      <c r="I1414" s="40"/>
      <c r="J1414" s="40"/>
      <c r="K1414" s="40"/>
      <c r="L1414" s="40"/>
    </row>
    <row r="1415" spans="1:13" hidden="1">
      <c r="A1415" s="7" t="s">
        <v>243</v>
      </c>
    </row>
    <row r="1416" spans="1:13" hidden="1">
      <c r="A1416" s="7" t="s">
        <v>59</v>
      </c>
    </row>
    <row r="1417" spans="1:13" hidden="1">
      <c r="A1417" s="7" t="s">
        <v>60</v>
      </c>
    </row>
    <row r="1418" spans="1:13" ht="24" customHeight="1">
      <c r="A1418" s="7">
        <v>8</v>
      </c>
      <c r="B1418" s="29" t="s">
        <v>497</v>
      </c>
      <c r="C1418" s="29"/>
      <c r="D1418" s="30" t="s">
        <v>498</v>
      </c>
      <c r="E1418" s="30"/>
      <c r="F1418" s="30"/>
      <c r="G1418" s="30"/>
      <c r="H1418" s="31"/>
      <c r="I1418" s="31"/>
      <c r="J1418" s="31"/>
      <c r="K1418" s="31"/>
      <c r="L1418" s="32"/>
      <c r="M1418" s="7"/>
    </row>
    <row r="1419" spans="1:13" hidden="1">
      <c r="A1419" s="7" t="s">
        <v>51</v>
      </c>
    </row>
    <row r="1420" spans="1:13" hidden="1">
      <c r="A1420" s="7" t="s">
        <v>51</v>
      </c>
    </row>
    <row r="1421" spans="1:13" hidden="1">
      <c r="A1421" s="7" t="s">
        <v>51</v>
      </c>
    </row>
    <row r="1422" spans="1:13" hidden="1">
      <c r="A1422" s="7" t="s">
        <v>51</v>
      </c>
    </row>
    <row r="1423" spans="1:13" hidden="1">
      <c r="A1423" s="7" t="s">
        <v>51</v>
      </c>
    </row>
    <row r="1424" spans="1:13" hidden="1">
      <c r="A1424" s="7" t="s">
        <v>51</v>
      </c>
    </row>
    <row r="1425" spans="1:19" hidden="1">
      <c r="A1425" s="7" t="s">
        <v>51</v>
      </c>
    </row>
    <row r="1426" spans="1:19" hidden="1">
      <c r="A1426" s="7" t="s">
        <v>51</v>
      </c>
    </row>
    <row r="1427" spans="1:19" ht="22.5" customHeight="1">
      <c r="A1427" s="7">
        <v>9</v>
      </c>
      <c r="B1427" s="29" t="s">
        <v>499</v>
      </c>
      <c r="C1427" s="29"/>
      <c r="D1427" s="33" t="s">
        <v>500</v>
      </c>
      <c r="E1427" s="31"/>
      <c r="F1427" s="31"/>
      <c r="G1427" s="31"/>
      <c r="H1427" s="34" t="s">
        <v>17</v>
      </c>
      <c r="I1427" s="35">
        <v>1</v>
      </c>
      <c r="J1427" s="36"/>
      <c r="K1427" s="37"/>
      <c r="L1427" s="38">
        <f>IF(AND(I1427= "",J1427= ""), 0, ROUND(ROUND(K1427, 2) * ROUND(IF(J1427="",I1427,J1427),  0), 2))</f>
        <v/>
      </c>
      <c r="M1427" s="7"/>
      <c r="O1427" s="39">
        <v>0.2</v>
      </c>
      <c r="S1427" s="7">
        <v>1906</v>
      </c>
    </row>
    <row r="1428" spans="1:19" hidden="1">
      <c r="A1428" s="7" t="s">
        <v>54</v>
      </c>
    </row>
    <row r="1429" spans="1:19" hidden="1">
      <c r="A1429" s="7" t="s">
        <v>54</v>
      </c>
    </row>
    <row r="1430" spans="1:19" hidden="1">
      <c r="A1430" s="55" t="s">
        <v>475</v>
      </c>
    </row>
    <row r="1431" spans="1:19" ht="22.5" customHeight="1">
      <c r="A1431" s="7" t="s">
        <v>55</v>
      </c>
      <c r="B1431" s="40"/>
      <c r="C1431" s="40"/>
      <c r="D1431" s="40" t="s">
        <v>501</v>
      </c>
      <c r="E1431" s="40"/>
      <c r="F1431" s="40"/>
      <c r="G1431" s="40"/>
      <c r="H1431" s="40"/>
      <c r="I1431" s="40"/>
      <c r="J1431" s="40"/>
      <c r="K1431" s="40"/>
      <c r="L1431" s="40"/>
    </row>
    <row r="1432" spans="1:19" hidden="1">
      <c r="A1432" s="7" t="s">
        <v>59</v>
      </c>
    </row>
    <row r="1433" spans="1:19" hidden="1">
      <c r="A1433" s="7" t="s">
        <v>60</v>
      </c>
    </row>
    <row r="1434" spans="1:19" ht="22.5" customHeight="1">
      <c r="A1434" s="7">
        <v>9</v>
      </c>
      <c r="B1434" s="29" t="s">
        <v>502</v>
      </c>
      <c r="C1434" s="29"/>
      <c r="D1434" s="33" t="s">
        <v>503</v>
      </c>
      <c r="E1434" s="31"/>
      <c r="F1434" s="31"/>
      <c r="G1434" s="31"/>
      <c r="H1434" s="34" t="s">
        <v>17</v>
      </c>
      <c r="I1434" s="35">
        <v>13</v>
      </c>
      <c r="J1434" s="36"/>
      <c r="K1434" s="37"/>
      <c r="L1434" s="38">
        <f>IF(AND(I1434= "",J1434= ""), 0, ROUND(ROUND(K1434, 2) * ROUND(IF(J1434="",I1434,J1434),  0), 2))</f>
        <v/>
      </c>
      <c r="M1434" s="7"/>
      <c r="O1434" s="39">
        <v>0.2</v>
      </c>
      <c r="S1434" s="7">
        <v>1906</v>
      </c>
    </row>
    <row r="1435" spans="1:19" hidden="1">
      <c r="A1435" s="7" t="s">
        <v>54</v>
      </c>
    </row>
    <row r="1436" spans="1:19" hidden="1">
      <c r="A1436" s="7" t="s">
        <v>54</v>
      </c>
    </row>
    <row r="1437" spans="1:19" hidden="1">
      <c r="A1437" s="55" t="s">
        <v>475</v>
      </c>
    </row>
    <row r="1438" spans="1:19" ht="22.5" customHeight="1">
      <c r="A1438" s="7" t="s">
        <v>55</v>
      </c>
      <c r="B1438" s="40"/>
      <c r="C1438" s="40"/>
      <c r="D1438" s="40" t="s">
        <v>504</v>
      </c>
      <c r="E1438" s="40"/>
      <c r="F1438" s="40"/>
      <c r="G1438" s="40"/>
      <c r="H1438" s="40"/>
      <c r="I1438" s="40"/>
      <c r="J1438" s="40"/>
      <c r="K1438" s="40"/>
      <c r="L1438" s="40"/>
    </row>
    <row r="1439" spans="1:19" hidden="1">
      <c r="A1439" s="7" t="s">
        <v>78</v>
      </c>
    </row>
    <row r="1440" spans="1:19" hidden="1">
      <c r="A1440" s="7" t="s">
        <v>78</v>
      </c>
    </row>
    <row r="1441" spans="1:19" hidden="1">
      <c r="A1441" s="7" t="s">
        <v>78</v>
      </c>
    </row>
    <row r="1442" spans="1:19" hidden="1">
      <c r="A1442" s="7" t="s">
        <v>78</v>
      </c>
    </row>
    <row r="1443" spans="1:19" hidden="1">
      <c r="A1443" s="7" t="s">
        <v>78</v>
      </c>
    </row>
    <row r="1444" spans="1:19" hidden="1">
      <c r="A1444" s="7" t="s">
        <v>59</v>
      </c>
    </row>
    <row r="1445" spans="1:19" hidden="1">
      <c r="A1445" s="7" t="s">
        <v>60</v>
      </c>
    </row>
    <row r="1446" spans="1:19" ht="22.5" customHeight="1">
      <c r="A1446" s="7">
        <v>9</v>
      </c>
      <c r="B1446" s="29" t="s">
        <v>505</v>
      </c>
      <c r="C1446" s="29"/>
      <c r="D1446" s="33" t="s">
        <v>506</v>
      </c>
      <c r="E1446" s="31"/>
      <c r="F1446" s="31"/>
      <c r="G1446" s="31"/>
      <c r="H1446" s="34" t="s">
        <v>17</v>
      </c>
      <c r="I1446" s="35">
        <v>5</v>
      </c>
      <c r="J1446" s="36"/>
      <c r="K1446" s="37"/>
      <c r="L1446" s="38">
        <f>IF(AND(I1446= "",J1446= ""), 0, ROUND(ROUND(K1446, 2) * ROUND(IF(J1446="",I1446,J1446),  0), 2))</f>
        <v/>
      </c>
      <c r="M1446" s="7"/>
      <c r="O1446" s="39">
        <v>0.2</v>
      </c>
      <c r="S1446" s="7">
        <v>1906</v>
      </c>
    </row>
    <row r="1447" spans="1:19" hidden="1">
      <c r="A1447" s="7" t="s">
        <v>54</v>
      </c>
    </row>
    <row r="1448" spans="1:19" hidden="1">
      <c r="A1448" s="7" t="s">
        <v>54</v>
      </c>
    </row>
    <row r="1449" spans="1:19" hidden="1">
      <c r="A1449" s="55" t="s">
        <v>475</v>
      </c>
    </row>
    <row r="1450" spans="1:19" ht="22.5" customHeight="1">
      <c r="A1450" s="7" t="s">
        <v>55</v>
      </c>
      <c r="B1450" s="40"/>
      <c r="C1450" s="40"/>
      <c r="D1450" s="40" t="s">
        <v>507</v>
      </c>
      <c r="E1450" s="40"/>
      <c r="F1450" s="40"/>
      <c r="G1450" s="40"/>
      <c r="H1450" s="40"/>
      <c r="I1450" s="40"/>
      <c r="J1450" s="40"/>
      <c r="K1450" s="40"/>
      <c r="L1450" s="40"/>
    </row>
    <row r="1451" spans="1:19" hidden="1">
      <c r="A1451" s="7" t="s">
        <v>78</v>
      </c>
    </row>
    <row r="1452" spans="1:19" hidden="1">
      <c r="A1452" s="7" t="s">
        <v>78</v>
      </c>
    </row>
    <row r="1453" spans="1:19" hidden="1">
      <c r="A1453" s="7" t="s">
        <v>78</v>
      </c>
    </row>
    <row r="1454" spans="1:19" hidden="1">
      <c r="A1454" s="7" t="s">
        <v>78</v>
      </c>
    </row>
    <row r="1455" spans="1:19" hidden="1">
      <c r="A1455" s="7" t="s">
        <v>78</v>
      </c>
    </row>
    <row r="1456" spans="1:19" hidden="1">
      <c r="A1456" s="7" t="s">
        <v>59</v>
      </c>
    </row>
    <row r="1457" spans="1:19" hidden="1">
      <c r="A1457" s="7" t="s">
        <v>60</v>
      </c>
    </row>
    <row r="1458" spans="1:19" ht="22.5" customHeight="1">
      <c r="A1458" s="7">
        <v>9</v>
      </c>
      <c r="B1458" s="29" t="s">
        <v>508</v>
      </c>
      <c r="C1458" s="29"/>
      <c r="D1458" s="33" t="s">
        <v>509</v>
      </c>
      <c r="E1458" s="31"/>
      <c r="F1458" s="31"/>
      <c r="G1458" s="31"/>
      <c r="H1458" s="34" t="s">
        <v>17</v>
      </c>
      <c r="I1458" s="35">
        <v>1</v>
      </c>
      <c r="J1458" s="36"/>
      <c r="K1458" s="37"/>
      <c r="L1458" s="38">
        <f>IF(AND(I1458= "",J1458= ""), 0, ROUND(ROUND(K1458, 2) * ROUND(IF(J1458="",I1458,J1458),  0), 2))</f>
        <v/>
      </c>
      <c r="M1458" s="7"/>
      <c r="O1458" s="39">
        <v>0.2</v>
      </c>
      <c r="S1458" s="7">
        <v>1906</v>
      </c>
    </row>
    <row r="1459" spans="1:19" hidden="1">
      <c r="A1459" s="7" t="s">
        <v>54</v>
      </c>
    </row>
    <row r="1460" spans="1:19" hidden="1">
      <c r="A1460" s="7" t="s">
        <v>54</v>
      </c>
    </row>
    <row r="1461" spans="1:19" hidden="1">
      <c r="A1461" s="55" t="s">
        <v>475</v>
      </c>
    </row>
    <row r="1462" spans="1:19">
      <c r="A1462" s="7" t="s">
        <v>55</v>
      </c>
      <c r="B1462" s="40"/>
      <c r="C1462" s="40"/>
      <c r="D1462" s="40" t="s">
        <v>510</v>
      </c>
      <c r="E1462" s="40"/>
      <c r="F1462" s="40"/>
      <c r="G1462" s="40"/>
      <c r="H1462" s="40"/>
      <c r="I1462" s="40"/>
      <c r="J1462" s="40"/>
      <c r="K1462" s="40"/>
      <c r="L1462" s="40"/>
    </row>
    <row r="1463" spans="1:19" hidden="1">
      <c r="A1463" s="7" t="s">
        <v>59</v>
      </c>
    </row>
    <row r="1464" spans="1:19" hidden="1">
      <c r="A1464" s="7" t="s">
        <v>60</v>
      </c>
    </row>
    <row r="1465" spans="1:19" ht="22.5" customHeight="1">
      <c r="A1465" s="7">
        <v>9</v>
      </c>
      <c r="B1465" s="29" t="s">
        <v>511</v>
      </c>
      <c r="C1465" s="29"/>
      <c r="D1465" s="33" t="s">
        <v>512</v>
      </c>
      <c r="E1465" s="31"/>
      <c r="F1465" s="31"/>
      <c r="G1465" s="31"/>
      <c r="H1465" s="34" t="s">
        <v>17</v>
      </c>
      <c r="I1465" s="35">
        <v>30</v>
      </c>
      <c r="J1465" s="36"/>
      <c r="K1465" s="37"/>
      <c r="L1465" s="38">
        <f>IF(AND(I1465= "",J1465= ""), 0, ROUND(ROUND(K1465, 2) * ROUND(IF(J1465="",I1465,J1465),  0), 2))</f>
        <v/>
      </c>
      <c r="M1465" s="7"/>
      <c r="O1465" s="39">
        <v>0.2</v>
      </c>
      <c r="S1465" s="7">
        <v>1906</v>
      </c>
    </row>
    <row r="1466" spans="1:19" hidden="1">
      <c r="A1466" s="7" t="s">
        <v>54</v>
      </c>
    </row>
    <row r="1467" spans="1:19" hidden="1">
      <c r="A1467" s="7" t="s">
        <v>54</v>
      </c>
    </row>
    <row r="1468" spans="1:19" hidden="1">
      <c r="A1468" s="55" t="s">
        <v>475</v>
      </c>
    </row>
    <row r="1469" spans="1:19" ht="22.5" customHeight="1">
      <c r="A1469" s="7" t="s">
        <v>55</v>
      </c>
      <c r="B1469" s="40"/>
      <c r="C1469" s="40"/>
      <c r="D1469" s="40" t="s">
        <v>513</v>
      </c>
      <c r="E1469" s="40"/>
      <c r="F1469" s="40"/>
      <c r="G1469" s="40"/>
      <c r="H1469" s="40"/>
      <c r="I1469" s="40"/>
      <c r="J1469" s="40"/>
      <c r="K1469" s="40"/>
      <c r="L1469" s="40"/>
    </row>
    <row r="1470" spans="1:19">
      <c r="A1470" s="7" t="s">
        <v>55</v>
      </c>
      <c r="B1470" s="40"/>
      <c r="C1470" s="40"/>
      <c r="D1470" s="40" t="s">
        <v>483</v>
      </c>
      <c r="E1470" s="40"/>
      <c r="F1470" s="40"/>
      <c r="G1470" s="40"/>
      <c r="H1470" s="40"/>
      <c r="I1470" s="40"/>
      <c r="J1470" s="40"/>
      <c r="K1470" s="40"/>
      <c r="L1470" s="40"/>
    </row>
    <row r="1471" spans="1:19" hidden="1">
      <c r="A1471" s="7" t="s">
        <v>78</v>
      </c>
    </row>
    <row r="1472" spans="1:19" hidden="1">
      <c r="A1472" s="7" t="s">
        <v>78</v>
      </c>
    </row>
    <row r="1473" spans="1:12" hidden="1">
      <c r="A1473" s="7" t="s">
        <v>78</v>
      </c>
    </row>
    <row r="1474" spans="1:12" hidden="1">
      <c r="A1474" s="7" t="s">
        <v>87</v>
      </c>
    </row>
    <row r="1475" spans="1:12">
      <c r="A1475" s="7" t="s">
        <v>55</v>
      </c>
      <c r="B1475" s="40"/>
      <c r="C1475" s="40"/>
      <c r="D1475" s="40" t="s">
        <v>484</v>
      </c>
      <c r="E1475" s="40"/>
      <c r="F1475" s="40"/>
      <c r="G1475" s="40"/>
      <c r="H1475" s="40"/>
      <c r="I1475" s="40"/>
      <c r="J1475" s="40"/>
      <c r="K1475" s="40"/>
      <c r="L1475" s="40"/>
    </row>
    <row r="1476" spans="1:12" hidden="1">
      <c r="A1476" s="7" t="s">
        <v>99</v>
      </c>
    </row>
    <row r="1477" spans="1:12" hidden="1">
      <c r="A1477" s="7" t="s">
        <v>99</v>
      </c>
    </row>
    <row r="1478" spans="1:12" hidden="1">
      <c r="A1478" s="7" t="s">
        <v>99</v>
      </c>
    </row>
    <row r="1479" spans="1:12" hidden="1">
      <c r="A1479" s="7" t="s">
        <v>104</v>
      </c>
    </row>
    <row r="1480" spans="1:12">
      <c r="A1480" s="7" t="s">
        <v>55</v>
      </c>
      <c r="B1480" s="40"/>
      <c r="C1480" s="40"/>
      <c r="D1480" s="40" t="s">
        <v>485</v>
      </c>
      <c r="E1480" s="40"/>
      <c r="F1480" s="40"/>
      <c r="G1480" s="40"/>
      <c r="H1480" s="40"/>
      <c r="I1480" s="40"/>
      <c r="J1480" s="40"/>
      <c r="K1480" s="40"/>
      <c r="L1480" s="40"/>
    </row>
    <row r="1481" spans="1:12" hidden="1">
      <c r="A1481" s="7" t="s">
        <v>110</v>
      </c>
    </row>
    <row r="1482" spans="1:12" hidden="1">
      <c r="A1482" s="7" t="s">
        <v>110</v>
      </c>
    </row>
    <row r="1483" spans="1:12" hidden="1">
      <c r="A1483" s="7" t="s">
        <v>110</v>
      </c>
    </row>
    <row r="1484" spans="1:12" hidden="1">
      <c r="A1484" s="7" t="s">
        <v>109</v>
      </c>
    </row>
    <row r="1485" spans="1:12">
      <c r="A1485" s="7" t="s">
        <v>55</v>
      </c>
      <c r="B1485" s="40"/>
      <c r="C1485" s="40"/>
      <c r="D1485" s="40" t="s">
        <v>486</v>
      </c>
      <c r="E1485" s="40"/>
      <c r="F1485" s="40"/>
      <c r="G1485" s="40"/>
      <c r="H1485" s="40"/>
      <c r="I1485" s="40"/>
      <c r="J1485" s="40"/>
      <c r="K1485" s="40"/>
      <c r="L1485" s="40"/>
    </row>
    <row r="1486" spans="1:12" hidden="1">
      <c r="A1486" s="7" t="s">
        <v>108</v>
      </c>
    </row>
    <row r="1487" spans="1:12" hidden="1">
      <c r="A1487" s="7" t="s">
        <v>108</v>
      </c>
    </row>
    <row r="1488" spans="1:12" hidden="1">
      <c r="A1488" s="7" t="s">
        <v>243</v>
      </c>
    </row>
    <row r="1489" spans="1:13">
      <c r="A1489" s="7" t="s">
        <v>55</v>
      </c>
      <c r="B1489" s="40"/>
      <c r="C1489" s="40"/>
      <c r="D1489" s="40" t="s">
        <v>487</v>
      </c>
      <c r="E1489" s="40"/>
      <c r="F1489" s="40"/>
      <c r="G1489" s="40"/>
      <c r="H1489" s="40"/>
      <c r="I1489" s="40"/>
      <c r="J1489" s="40"/>
      <c r="K1489" s="40"/>
      <c r="L1489" s="40"/>
    </row>
    <row r="1490" spans="1:13" hidden="1">
      <c r="A1490" s="7" t="s">
        <v>257</v>
      </c>
    </row>
    <row r="1491" spans="1:13" hidden="1">
      <c r="A1491" s="7" t="s">
        <v>59</v>
      </c>
    </row>
    <row r="1492" spans="1:13" hidden="1">
      <c r="A1492" s="7" t="s">
        <v>60</v>
      </c>
    </row>
    <row r="1493" spans="1:13" hidden="1">
      <c r="A1493" s="7" t="s">
        <v>46</v>
      </c>
    </row>
    <row r="1494" spans="1:13">
      <c r="A1494" s="7" t="s">
        <v>359</v>
      </c>
      <c r="B1494" s="31"/>
      <c r="C1494" s="31"/>
      <c r="D1494" s="31"/>
      <c r="E1494" s="31"/>
      <c r="F1494" s="31"/>
      <c r="G1494" s="31"/>
      <c r="H1494" s="31"/>
      <c r="I1494" s="31"/>
      <c r="J1494" s="31"/>
      <c r="K1494" s="31"/>
      <c r="L1494" s="31"/>
    </row>
    <row r="1495" spans="1:13">
      <c r="B1495" s="31"/>
      <c r="C1495" s="31"/>
      <c r="D1495" s="42" t="s">
        <v>468</v>
      </c>
      <c r="E1495" s="43"/>
      <c r="F1495" s="43"/>
      <c r="G1495" s="43"/>
      <c r="H1495" s="44"/>
      <c r="I1495" s="44"/>
      <c r="J1495" s="44"/>
      <c r="K1495" s="44"/>
      <c r="L1495" s="45"/>
    </row>
    <row r="1496" spans="1:13">
      <c r="B1496" s="31"/>
      <c r="C1496" s="31"/>
      <c r="D1496" s="46"/>
      <c r="E1496" s="7"/>
      <c r="F1496" s="7"/>
      <c r="G1496" s="7"/>
      <c r="H1496" s="7"/>
      <c r="I1496" s="7"/>
      <c r="J1496" s="7"/>
      <c r="K1496" s="7"/>
      <c r="L1496" s="8"/>
    </row>
    <row r="1497" spans="1:13">
      <c r="B1497" s="31"/>
      <c r="C1497" s="31"/>
      <c r="D1497" s="47" t="s">
        <v>360</v>
      </c>
      <c r="E1497" s="48"/>
      <c r="F1497" s="48"/>
      <c r="G1497" s="48"/>
      <c r="H1497" s="49">
        <f>SUMIF(M1281:M1494, IF(M1280="","",M1280), L1281:L1494)</f>
        <v/>
      </c>
      <c r="I1497" s="49"/>
      <c r="J1497" s="49"/>
      <c r="K1497" s="49"/>
      <c r="L1497" s="50"/>
    </row>
    <row r="1498" spans="1:13" hidden="1">
      <c r="B1498" s="31"/>
      <c r="C1498" s="31"/>
      <c r="D1498" s="51" t="s">
        <v>361</v>
      </c>
      <c r="E1498" s="52"/>
      <c r="F1498" s="52"/>
      <c r="G1498" s="52"/>
      <c r="H1498" s="53">
        <f>ROUND(SUMIF(M1281:M1494, IF(M1280="","",M1280), L1281:L1494) * 0.2, 2)</f>
        <v/>
      </c>
      <c r="I1498" s="53"/>
      <c r="J1498" s="53"/>
      <c r="K1498" s="53"/>
      <c r="L1498" s="54"/>
    </row>
    <row r="1499" spans="1:13" hidden="1">
      <c r="B1499" s="31"/>
      <c r="C1499" s="31"/>
      <c r="D1499" s="47" t="s">
        <v>362</v>
      </c>
      <c r="E1499" s="48"/>
      <c r="F1499" s="48"/>
      <c r="G1499" s="48"/>
      <c r="H1499" s="49">
        <f>SUM(H1497:H1498)</f>
        <v/>
      </c>
      <c r="I1499" s="49"/>
      <c r="J1499" s="49"/>
      <c r="K1499" s="49"/>
      <c r="L1499" s="50"/>
    </row>
    <row r="1500" spans="1:13" ht="15.75" customHeight="1">
      <c r="A1500" s="7">
        <v>3</v>
      </c>
      <c r="B1500" s="27" t="s">
        <v>514</v>
      </c>
      <c r="C1500" s="27"/>
      <c r="D1500" s="28" t="s">
        <v>515</v>
      </c>
      <c r="E1500" s="28"/>
      <c r="F1500" s="28"/>
      <c r="G1500" s="28"/>
      <c r="H1500" s="28"/>
      <c r="I1500" s="28"/>
      <c r="J1500" s="28"/>
      <c r="K1500" s="28"/>
      <c r="L1500" s="28"/>
      <c r="M1500" s="7"/>
    </row>
    <row r="1501" spans="1:13">
      <c r="A1501" s="7">
        <v>8</v>
      </c>
      <c r="B1501" s="29" t="s">
        <v>516</v>
      </c>
      <c r="C1501" s="29"/>
      <c r="D1501" s="30" t="s">
        <v>517</v>
      </c>
      <c r="E1501" s="30"/>
      <c r="F1501" s="30"/>
      <c r="G1501" s="30"/>
      <c r="H1501" s="31"/>
      <c r="I1501" s="31"/>
      <c r="J1501" s="31"/>
      <c r="K1501" s="31"/>
      <c r="L1501" s="32"/>
      <c r="M1501" s="7"/>
    </row>
    <row r="1502" spans="1:13" hidden="1">
      <c r="A1502" s="7" t="s">
        <v>51</v>
      </c>
    </row>
    <row r="1503" spans="1:13" hidden="1">
      <c r="A1503" s="7" t="s">
        <v>51</v>
      </c>
    </row>
    <row r="1504" spans="1:13" hidden="1">
      <c r="A1504" s="7" t="s">
        <v>51</v>
      </c>
    </row>
    <row r="1505" spans="1:19" hidden="1">
      <c r="A1505" s="7" t="s">
        <v>51</v>
      </c>
    </row>
    <row r="1506" spans="1:19" hidden="1">
      <c r="A1506" s="7" t="s">
        <v>51</v>
      </c>
    </row>
    <row r="1507" spans="1:19" hidden="1">
      <c r="A1507" s="7" t="s">
        <v>51</v>
      </c>
    </row>
    <row r="1508" spans="1:19" hidden="1">
      <c r="A1508" s="7" t="s">
        <v>51</v>
      </c>
    </row>
    <row r="1509" spans="1:19" hidden="1">
      <c r="A1509" s="7" t="s">
        <v>51</v>
      </c>
    </row>
    <row r="1510" spans="1:19" hidden="1">
      <c r="A1510" s="7" t="s">
        <v>51</v>
      </c>
    </row>
    <row r="1511" spans="1:19" hidden="1">
      <c r="A1511" s="7" t="s">
        <v>51</v>
      </c>
    </row>
    <row r="1512" spans="1:19" hidden="1">
      <c r="A1512" s="7" t="s">
        <v>51</v>
      </c>
    </row>
    <row r="1513" spans="1:19" ht="22.5" customHeight="1">
      <c r="A1513" s="7">
        <v>9</v>
      </c>
      <c r="B1513" s="29" t="s">
        <v>518</v>
      </c>
      <c r="C1513" s="29"/>
      <c r="D1513" s="33" t="s">
        <v>519</v>
      </c>
      <c r="E1513" s="31"/>
      <c r="F1513" s="31"/>
      <c r="G1513" s="31"/>
      <c r="H1513" s="34" t="s">
        <v>17</v>
      </c>
      <c r="I1513" s="35">
        <v>1</v>
      </c>
      <c r="J1513" s="36"/>
      <c r="K1513" s="37"/>
      <c r="L1513" s="38">
        <f>IF(AND(I1513= "",J1513= ""), 0, ROUND(ROUND(K1513, 2) * ROUND(IF(J1513="",I1513,J1513),  0), 2))</f>
        <v/>
      </c>
      <c r="M1513" s="7"/>
      <c r="O1513" s="39">
        <v>0.2</v>
      </c>
      <c r="S1513" s="7">
        <v>1906</v>
      </c>
    </row>
    <row r="1514" spans="1:19" hidden="1">
      <c r="A1514" s="7" t="s">
        <v>54</v>
      </c>
    </row>
    <row r="1515" spans="1:19" hidden="1">
      <c r="A1515" s="7" t="s">
        <v>54</v>
      </c>
    </row>
    <row r="1516" spans="1:19" hidden="1">
      <c r="A1516" s="7" t="s">
        <v>54</v>
      </c>
    </row>
    <row r="1517" spans="1:19" hidden="1">
      <c r="A1517" s="7" t="s">
        <v>54</v>
      </c>
    </row>
    <row r="1518" spans="1:19" ht="22.5" customHeight="1">
      <c r="A1518" s="7" t="s">
        <v>55</v>
      </c>
      <c r="B1518" s="40"/>
      <c r="C1518" s="40"/>
      <c r="D1518" s="40" t="s">
        <v>520</v>
      </c>
      <c r="E1518" s="40"/>
      <c r="F1518" s="40"/>
      <c r="G1518" s="40"/>
      <c r="H1518" s="40"/>
      <c r="I1518" s="40"/>
      <c r="J1518" s="40"/>
      <c r="K1518" s="40"/>
      <c r="L1518" s="40"/>
    </row>
    <row r="1519" spans="1:19" hidden="1">
      <c r="A1519" s="7" t="s">
        <v>59</v>
      </c>
    </row>
    <row r="1520" spans="1:19" hidden="1">
      <c r="A1520" s="7" t="s">
        <v>60</v>
      </c>
    </row>
    <row r="1521" spans="1:19" ht="22.5" customHeight="1">
      <c r="A1521" s="7">
        <v>9</v>
      </c>
      <c r="B1521" s="29" t="s">
        <v>521</v>
      </c>
      <c r="C1521" s="29"/>
      <c r="D1521" s="33" t="s">
        <v>522</v>
      </c>
      <c r="E1521" s="31"/>
      <c r="F1521" s="31"/>
      <c r="G1521" s="31"/>
      <c r="H1521" s="34" t="s">
        <v>17</v>
      </c>
      <c r="I1521" s="35">
        <v>1</v>
      </c>
      <c r="J1521" s="36"/>
      <c r="K1521" s="37"/>
      <c r="L1521" s="38">
        <f>IF(AND(I1521= "",J1521= ""), 0, ROUND(ROUND(K1521, 2) * ROUND(IF(J1521="",I1521,J1521),  0), 2))</f>
        <v/>
      </c>
      <c r="M1521" s="7"/>
      <c r="O1521" s="39">
        <v>0.2</v>
      </c>
      <c r="S1521" s="7">
        <v>1906</v>
      </c>
    </row>
    <row r="1522" spans="1:19" hidden="1">
      <c r="A1522" s="7" t="s">
        <v>54</v>
      </c>
    </row>
    <row r="1523" spans="1:19" hidden="1">
      <c r="A1523" s="7" t="s">
        <v>54</v>
      </c>
    </row>
    <row r="1524" spans="1:19" hidden="1">
      <c r="A1524" s="7" t="s">
        <v>54</v>
      </c>
    </row>
    <row r="1525" spans="1:19" hidden="1">
      <c r="A1525" s="7" t="s">
        <v>54</v>
      </c>
    </row>
    <row r="1526" spans="1:19" ht="22.5" customHeight="1">
      <c r="A1526" s="7" t="s">
        <v>55</v>
      </c>
      <c r="B1526" s="40"/>
      <c r="C1526" s="40"/>
      <c r="D1526" s="40" t="s">
        <v>523</v>
      </c>
      <c r="E1526" s="40"/>
      <c r="F1526" s="40"/>
      <c r="G1526" s="40"/>
      <c r="H1526" s="40"/>
      <c r="I1526" s="40"/>
      <c r="J1526" s="40"/>
      <c r="K1526" s="40"/>
      <c r="L1526" s="40"/>
    </row>
    <row r="1527" spans="1:19" hidden="1">
      <c r="A1527" s="7" t="s">
        <v>59</v>
      </c>
    </row>
    <row r="1528" spans="1:19" hidden="1">
      <c r="A1528" s="7" t="s">
        <v>60</v>
      </c>
    </row>
    <row r="1529" spans="1:19" hidden="1">
      <c r="A1529" s="7" t="s">
        <v>46</v>
      </c>
    </row>
    <row r="1530" spans="1:19">
      <c r="A1530" s="7">
        <v>8</v>
      </c>
      <c r="B1530" s="29" t="s">
        <v>524</v>
      </c>
      <c r="C1530" s="29"/>
      <c r="D1530" s="30" t="s">
        <v>525</v>
      </c>
      <c r="E1530" s="30"/>
      <c r="F1530" s="30"/>
      <c r="G1530" s="30"/>
      <c r="H1530" s="31"/>
      <c r="I1530" s="31"/>
      <c r="J1530" s="31"/>
      <c r="K1530" s="31"/>
      <c r="L1530" s="32"/>
      <c r="M1530" s="7"/>
    </row>
    <row r="1531" spans="1:19" hidden="1">
      <c r="A1531" s="7" t="s">
        <v>51</v>
      </c>
    </row>
    <row r="1532" spans="1:19" hidden="1">
      <c r="A1532" s="7" t="s">
        <v>51</v>
      </c>
    </row>
    <row r="1533" spans="1:19" ht="22.5" customHeight="1">
      <c r="A1533" s="7">
        <v>9</v>
      </c>
      <c r="B1533" s="29" t="s">
        <v>526</v>
      </c>
      <c r="C1533" s="29"/>
      <c r="D1533" s="33" t="s">
        <v>527</v>
      </c>
      <c r="E1533" s="31"/>
      <c r="F1533" s="31"/>
      <c r="G1533" s="31"/>
      <c r="H1533" s="34" t="s">
        <v>528</v>
      </c>
      <c r="I1533" s="56">
        <v>1.2</v>
      </c>
      <c r="J1533" s="57"/>
      <c r="K1533" s="37"/>
      <c r="L1533" s="38">
        <f>IF(AND(I1533= "",J1533= ""), 0, ROUND(ROUND(K1533, 2) * ROUND(IF(J1533="",I1533,J1533),  2), 2))</f>
        <v/>
      </c>
      <c r="M1533" s="7"/>
      <c r="O1533" s="39">
        <v>0.2</v>
      </c>
      <c r="S1533" s="7">
        <v>1906</v>
      </c>
    </row>
    <row r="1534" spans="1:19" hidden="1">
      <c r="A1534" s="7" t="s">
        <v>54</v>
      </c>
    </row>
    <row r="1535" spans="1:19" ht="22.5" customHeight="1">
      <c r="A1535" s="7" t="s">
        <v>55</v>
      </c>
      <c r="B1535" s="40"/>
      <c r="C1535" s="40"/>
      <c r="D1535" s="40" t="s">
        <v>529</v>
      </c>
      <c r="E1535" s="40"/>
      <c r="F1535" s="40"/>
      <c r="G1535" s="40"/>
      <c r="H1535" s="40"/>
      <c r="I1535" s="40"/>
      <c r="J1535" s="40"/>
      <c r="K1535" s="40"/>
      <c r="L1535" s="40"/>
    </row>
    <row r="1536" spans="1:19" hidden="1">
      <c r="A1536" s="7" t="s">
        <v>59</v>
      </c>
    </row>
    <row r="1537" spans="1:19" hidden="1">
      <c r="A1537" s="7" t="s">
        <v>60</v>
      </c>
    </row>
    <row r="1538" spans="1:19" ht="22.5" customHeight="1">
      <c r="A1538" s="7">
        <v>9</v>
      </c>
      <c r="B1538" s="29" t="s">
        <v>530</v>
      </c>
      <c r="C1538" s="29"/>
      <c r="D1538" s="33" t="s">
        <v>531</v>
      </c>
      <c r="E1538" s="31"/>
      <c r="F1538" s="31"/>
      <c r="G1538" s="31"/>
      <c r="H1538" s="34" t="s">
        <v>528</v>
      </c>
      <c r="I1538" s="56">
        <v>6.7</v>
      </c>
      <c r="J1538" s="57"/>
      <c r="K1538" s="37"/>
      <c r="L1538" s="38">
        <f>IF(AND(I1538= "",J1538= ""), 0, ROUND(ROUND(K1538, 2) * ROUND(IF(J1538="",I1538,J1538),  2), 2))</f>
        <v/>
      </c>
      <c r="M1538" s="7"/>
      <c r="O1538" s="39">
        <v>0.2</v>
      </c>
      <c r="S1538" s="7">
        <v>1906</v>
      </c>
    </row>
    <row r="1539" spans="1:19" hidden="1">
      <c r="A1539" s="7" t="s">
        <v>54</v>
      </c>
    </row>
    <row r="1540" spans="1:19" ht="22.5" customHeight="1">
      <c r="A1540" s="7" t="s">
        <v>55</v>
      </c>
      <c r="B1540" s="40"/>
      <c r="C1540" s="40"/>
      <c r="D1540" s="40" t="s">
        <v>520</v>
      </c>
      <c r="E1540" s="40"/>
      <c r="F1540" s="40"/>
      <c r="G1540" s="40"/>
      <c r="H1540" s="40"/>
      <c r="I1540" s="40"/>
      <c r="J1540" s="40"/>
      <c r="K1540" s="40"/>
      <c r="L1540" s="40"/>
    </row>
    <row r="1541" spans="1:19" hidden="1">
      <c r="A1541" s="7" t="s">
        <v>78</v>
      </c>
    </row>
    <row r="1542" spans="1:19" ht="22.5" customHeight="1">
      <c r="A1542" s="7" t="s">
        <v>55</v>
      </c>
      <c r="B1542" s="40"/>
      <c r="C1542" s="40"/>
      <c r="D1542" s="40" t="s">
        <v>523</v>
      </c>
      <c r="E1542" s="40"/>
      <c r="F1542" s="40"/>
      <c r="G1542" s="40"/>
      <c r="H1542" s="40"/>
      <c r="I1542" s="40"/>
      <c r="J1542" s="40"/>
      <c r="K1542" s="40"/>
      <c r="L1542" s="40"/>
    </row>
    <row r="1543" spans="1:19" hidden="1">
      <c r="A1543" s="7" t="s">
        <v>78</v>
      </c>
    </row>
    <row r="1544" spans="1:19" hidden="1">
      <c r="A1544" s="7" t="s">
        <v>59</v>
      </c>
    </row>
    <row r="1545" spans="1:19" hidden="1">
      <c r="A1545" s="7" t="s">
        <v>60</v>
      </c>
    </row>
    <row r="1546" spans="1:19" hidden="1">
      <c r="A1546" s="7" t="s">
        <v>46</v>
      </c>
    </row>
    <row r="1547" spans="1:19">
      <c r="A1547" s="7">
        <v>9</v>
      </c>
      <c r="B1547" s="29" t="s">
        <v>532</v>
      </c>
      <c r="C1547" s="29"/>
      <c r="D1547" s="33" t="s">
        <v>533</v>
      </c>
      <c r="E1547" s="31"/>
      <c r="F1547" s="31"/>
      <c r="G1547" s="31"/>
      <c r="H1547" s="34" t="s">
        <v>528</v>
      </c>
      <c r="I1547" s="56">
        <v>15.2</v>
      </c>
      <c r="J1547" s="57"/>
      <c r="K1547" s="37"/>
      <c r="L1547" s="38">
        <f>IF(AND(I1547= "",J1547= ""), 0, ROUND(ROUND(K1547, 2) * ROUND(IF(J1547="",I1547,J1547),  2), 2))</f>
        <v/>
      </c>
      <c r="M1547" s="7"/>
      <c r="O1547" s="39">
        <v>0.2</v>
      </c>
      <c r="S1547" s="7">
        <v>1906</v>
      </c>
    </row>
    <row r="1548" spans="1:19" hidden="1">
      <c r="A1548" s="7" t="s">
        <v>54</v>
      </c>
    </row>
    <row r="1549" spans="1:19" hidden="1">
      <c r="A1549" s="7" t="s">
        <v>54</v>
      </c>
    </row>
    <row r="1550" spans="1:19" hidden="1">
      <c r="A1550" s="7" t="s">
        <v>54</v>
      </c>
    </row>
    <row r="1551" spans="1:19" ht="22.5" customHeight="1">
      <c r="A1551" s="7" t="s">
        <v>55</v>
      </c>
      <c r="B1551" s="40"/>
      <c r="C1551" s="40"/>
      <c r="D1551" s="40" t="s">
        <v>520</v>
      </c>
      <c r="E1551" s="40"/>
      <c r="F1551" s="40"/>
      <c r="G1551" s="40"/>
      <c r="H1551" s="40"/>
      <c r="I1551" s="40"/>
      <c r="J1551" s="40"/>
      <c r="K1551" s="40"/>
      <c r="L1551" s="40"/>
    </row>
    <row r="1552" spans="1:19" hidden="1">
      <c r="A1552" s="7" t="s">
        <v>78</v>
      </c>
    </row>
    <row r="1553" spans="1:13" ht="22.5" customHeight="1">
      <c r="A1553" s="7" t="s">
        <v>55</v>
      </c>
      <c r="B1553" s="40"/>
      <c r="C1553" s="40"/>
      <c r="D1553" s="40" t="s">
        <v>523</v>
      </c>
      <c r="E1553" s="40"/>
      <c r="F1553" s="40"/>
      <c r="G1553" s="40"/>
      <c r="H1553" s="40"/>
      <c r="I1553" s="40"/>
      <c r="J1553" s="40"/>
      <c r="K1553" s="40"/>
      <c r="L1553" s="40"/>
    </row>
    <row r="1554" spans="1:13" hidden="1">
      <c r="A1554" s="7" t="s">
        <v>78</v>
      </c>
    </row>
    <row r="1555" spans="1:13" hidden="1">
      <c r="A1555" s="7" t="s">
        <v>59</v>
      </c>
    </row>
    <row r="1556" spans="1:13" hidden="1">
      <c r="A1556" s="7" t="s">
        <v>60</v>
      </c>
    </row>
    <row r="1557" spans="1:13">
      <c r="A1557" s="7" t="s">
        <v>359</v>
      </c>
      <c r="B1557" s="31"/>
      <c r="C1557" s="31"/>
      <c r="D1557" s="31"/>
      <c r="E1557" s="31"/>
      <c r="F1557" s="31"/>
      <c r="G1557" s="31"/>
      <c r="H1557" s="31"/>
      <c r="I1557" s="31"/>
      <c r="J1557" s="31"/>
      <c r="K1557" s="31"/>
      <c r="L1557" s="31"/>
    </row>
    <row r="1558" spans="1:13">
      <c r="B1558" s="31"/>
      <c r="C1558" s="31"/>
      <c r="D1558" s="42" t="s">
        <v>515</v>
      </c>
      <c r="E1558" s="43"/>
      <c r="F1558" s="43"/>
      <c r="G1558" s="43"/>
      <c r="H1558" s="44"/>
      <c r="I1558" s="44"/>
      <c r="J1558" s="44"/>
      <c r="K1558" s="44"/>
      <c r="L1558" s="45"/>
    </row>
    <row r="1559" spans="1:13">
      <c r="B1559" s="31"/>
      <c r="C1559" s="31"/>
      <c r="D1559" s="46"/>
      <c r="E1559" s="7"/>
      <c r="F1559" s="7"/>
      <c r="G1559" s="7"/>
      <c r="H1559" s="7"/>
      <c r="I1559" s="7"/>
      <c r="J1559" s="7"/>
      <c r="K1559" s="7"/>
      <c r="L1559" s="8"/>
    </row>
    <row r="1560" spans="1:13">
      <c r="B1560" s="31"/>
      <c r="C1560" s="31"/>
      <c r="D1560" s="47" t="s">
        <v>360</v>
      </c>
      <c r="E1560" s="48"/>
      <c r="F1560" s="48"/>
      <c r="G1560" s="48"/>
      <c r="H1560" s="49">
        <f>SUMIF(M1501:M1557, IF(M1500="","",M1500), L1501:L1557)</f>
        <v/>
      </c>
      <c r="I1560" s="49"/>
      <c r="J1560" s="49"/>
      <c r="K1560" s="49"/>
      <c r="L1560" s="50"/>
    </row>
    <row r="1561" spans="1:13" hidden="1">
      <c r="B1561" s="31"/>
      <c r="C1561" s="31"/>
      <c r="D1561" s="51" t="s">
        <v>361</v>
      </c>
      <c r="E1561" s="52"/>
      <c r="F1561" s="52"/>
      <c r="G1561" s="52"/>
      <c r="H1561" s="53">
        <f>ROUND(SUMIF(M1501:M1557, IF(M1500="","",M1500), L1501:L1557) * 0.2, 2)</f>
        <v/>
      </c>
      <c r="I1561" s="53"/>
      <c r="J1561" s="53"/>
      <c r="K1561" s="53"/>
      <c r="L1561" s="54"/>
    </row>
    <row r="1562" spans="1:13" hidden="1">
      <c r="B1562" s="31"/>
      <c r="C1562" s="31"/>
      <c r="D1562" s="47" t="s">
        <v>362</v>
      </c>
      <c r="E1562" s="48"/>
      <c r="F1562" s="48"/>
      <c r="G1562" s="48"/>
      <c r="H1562" s="49">
        <f>SUM(H1560:H1561)</f>
        <v/>
      </c>
      <c r="I1562" s="49"/>
      <c r="J1562" s="49"/>
      <c r="K1562" s="49"/>
      <c r="L1562" s="50"/>
    </row>
    <row r="1563" spans="1:13" ht="15.75" customHeight="1">
      <c r="A1563" s="7">
        <v>3</v>
      </c>
      <c r="B1563" s="27" t="s">
        <v>534</v>
      </c>
      <c r="C1563" s="27"/>
      <c r="D1563" s="28" t="s">
        <v>535</v>
      </c>
      <c r="E1563" s="28"/>
      <c r="F1563" s="28"/>
      <c r="G1563" s="28"/>
      <c r="H1563" s="28"/>
      <c r="I1563" s="28"/>
      <c r="J1563" s="28"/>
      <c r="K1563" s="28"/>
      <c r="L1563" s="28"/>
      <c r="M1563" s="7"/>
    </row>
    <row r="1564" spans="1:13">
      <c r="A1564" s="7">
        <v>8</v>
      </c>
      <c r="B1564" s="29" t="s">
        <v>536</v>
      </c>
      <c r="C1564" s="29"/>
      <c r="D1564" s="30" t="s">
        <v>537</v>
      </c>
      <c r="E1564" s="30"/>
      <c r="F1564" s="30"/>
      <c r="G1564" s="30"/>
      <c r="H1564" s="31"/>
      <c r="I1564" s="31"/>
      <c r="J1564" s="31"/>
      <c r="K1564" s="31"/>
      <c r="L1564" s="32"/>
      <c r="M1564" s="7"/>
    </row>
    <row r="1565" spans="1:13" hidden="1">
      <c r="A1565" s="7" t="s">
        <v>51</v>
      </c>
    </row>
    <row r="1566" spans="1:13" hidden="1">
      <c r="A1566" s="7" t="s">
        <v>51</v>
      </c>
    </row>
    <row r="1567" spans="1:13" hidden="1">
      <c r="A1567" s="7" t="s">
        <v>51</v>
      </c>
    </row>
    <row r="1568" spans="1:13" hidden="1">
      <c r="A1568" s="7" t="s">
        <v>51</v>
      </c>
    </row>
    <row r="1569" spans="1:19" hidden="1">
      <c r="A1569" s="7" t="s">
        <v>51</v>
      </c>
    </row>
    <row r="1570" spans="1:19" hidden="1">
      <c r="A1570" s="7" t="s">
        <v>51</v>
      </c>
    </row>
    <row r="1571" spans="1:19" hidden="1">
      <c r="A1571" s="7" t="s">
        <v>51</v>
      </c>
    </row>
    <row r="1572" spans="1:19" hidden="1">
      <c r="A1572" s="7" t="s">
        <v>51</v>
      </c>
    </row>
    <row r="1573" spans="1:19" hidden="1">
      <c r="A1573" s="7" t="s">
        <v>51</v>
      </c>
    </row>
    <row r="1574" spans="1:19" ht="22.5" customHeight="1">
      <c r="A1574" s="7">
        <v>9</v>
      </c>
      <c r="B1574" s="29" t="s">
        <v>538</v>
      </c>
      <c r="C1574" s="29"/>
      <c r="D1574" s="33" t="s">
        <v>539</v>
      </c>
      <c r="E1574" s="31"/>
      <c r="F1574" s="31"/>
      <c r="G1574" s="31"/>
      <c r="H1574" s="34" t="s">
        <v>493</v>
      </c>
      <c r="I1574" s="35">
        <v>4</v>
      </c>
      <c r="J1574" s="36"/>
      <c r="K1574" s="37"/>
      <c r="L1574" s="38">
        <f>IF(AND(I1574= "",J1574= ""), 0, ROUND(ROUND(K1574, 2) * ROUND(IF(J1574="",I1574,J1574),  0), 2))</f>
        <v/>
      </c>
      <c r="M1574" s="7"/>
      <c r="O1574" s="39">
        <v>0.2</v>
      </c>
      <c r="S1574" s="7">
        <v>1906</v>
      </c>
    </row>
    <row r="1575" spans="1:19" hidden="1">
      <c r="A1575" s="7" t="s">
        <v>54</v>
      </c>
    </row>
    <row r="1576" spans="1:19" hidden="1">
      <c r="A1576" s="7" t="s">
        <v>54</v>
      </c>
    </row>
    <row r="1577" spans="1:19" hidden="1">
      <c r="A1577" s="7" t="s">
        <v>54</v>
      </c>
    </row>
    <row r="1578" spans="1:19" hidden="1">
      <c r="A1578" s="55" t="s">
        <v>475</v>
      </c>
    </row>
    <row r="1579" spans="1:19" ht="22.5" customHeight="1">
      <c r="A1579" s="7" t="s">
        <v>55</v>
      </c>
      <c r="B1579" s="40"/>
      <c r="C1579" s="40"/>
      <c r="D1579" s="40" t="s">
        <v>540</v>
      </c>
      <c r="E1579" s="40"/>
      <c r="F1579" s="40"/>
      <c r="G1579" s="40"/>
      <c r="H1579" s="40"/>
      <c r="I1579" s="40"/>
      <c r="J1579" s="40"/>
      <c r="K1579" s="40"/>
      <c r="L1579" s="40"/>
    </row>
    <row r="1580" spans="1:19" hidden="1">
      <c r="A1580" s="7" t="s">
        <v>78</v>
      </c>
    </row>
    <row r="1581" spans="1:19">
      <c r="A1581" s="7" t="s">
        <v>55</v>
      </c>
      <c r="B1581" s="40"/>
      <c r="C1581" s="40"/>
      <c r="D1581" s="40" t="s">
        <v>541</v>
      </c>
      <c r="E1581" s="40"/>
      <c r="F1581" s="40"/>
      <c r="G1581" s="40"/>
      <c r="H1581" s="40"/>
      <c r="I1581" s="40"/>
      <c r="J1581" s="40"/>
      <c r="K1581" s="40"/>
      <c r="L1581" s="40"/>
    </row>
    <row r="1582" spans="1:19" hidden="1">
      <c r="A1582" s="7" t="s">
        <v>78</v>
      </c>
    </row>
    <row r="1583" spans="1:19">
      <c r="A1583" s="7" t="s">
        <v>55</v>
      </c>
      <c r="B1583" s="40"/>
      <c r="C1583" s="40"/>
      <c r="D1583" s="40" t="s">
        <v>542</v>
      </c>
      <c r="E1583" s="40"/>
      <c r="F1583" s="40"/>
      <c r="G1583" s="40"/>
      <c r="H1583" s="40"/>
      <c r="I1583" s="40"/>
      <c r="J1583" s="40"/>
      <c r="K1583" s="40"/>
      <c r="L1583" s="40"/>
    </row>
    <row r="1584" spans="1:19" hidden="1">
      <c r="A1584" s="7" t="s">
        <v>78</v>
      </c>
    </row>
    <row r="1585" spans="1:19">
      <c r="A1585" s="7" t="s">
        <v>55</v>
      </c>
      <c r="B1585" s="40"/>
      <c r="C1585" s="40"/>
      <c r="D1585" s="40" t="s">
        <v>543</v>
      </c>
      <c r="E1585" s="40"/>
      <c r="F1585" s="40"/>
      <c r="G1585" s="40"/>
      <c r="H1585" s="40"/>
      <c r="I1585" s="40"/>
      <c r="J1585" s="40"/>
      <c r="K1585" s="40"/>
      <c r="L1585" s="40"/>
    </row>
    <row r="1586" spans="1:19" hidden="1">
      <c r="A1586" s="7" t="s">
        <v>78</v>
      </c>
    </row>
    <row r="1587" spans="1:19" hidden="1">
      <c r="A1587" s="7" t="s">
        <v>59</v>
      </c>
    </row>
    <row r="1588" spans="1:19" hidden="1">
      <c r="A1588" s="7" t="s">
        <v>60</v>
      </c>
    </row>
    <row r="1589" spans="1:19" hidden="1">
      <c r="A1589" s="7" t="s">
        <v>46</v>
      </c>
    </row>
    <row r="1590" spans="1:19" ht="24" customHeight="1">
      <c r="A1590" s="7">
        <v>8</v>
      </c>
      <c r="B1590" s="29" t="s">
        <v>544</v>
      </c>
      <c r="C1590" s="29"/>
      <c r="D1590" s="30" t="s">
        <v>545</v>
      </c>
      <c r="E1590" s="30"/>
      <c r="F1590" s="30"/>
      <c r="G1590" s="30"/>
      <c r="H1590" s="31"/>
      <c r="I1590" s="31"/>
      <c r="J1590" s="31"/>
      <c r="K1590" s="31"/>
      <c r="L1590" s="32"/>
      <c r="M1590" s="7"/>
    </row>
    <row r="1591" spans="1:19" hidden="1">
      <c r="A1591" s="7" t="s">
        <v>51</v>
      </c>
    </row>
    <row r="1592" spans="1:19" hidden="1">
      <c r="A1592" s="7" t="s">
        <v>51</v>
      </c>
    </row>
    <row r="1593" spans="1:19" ht="33.75" customHeight="1">
      <c r="A1593" s="7">
        <v>9</v>
      </c>
      <c r="B1593" s="29" t="s">
        <v>546</v>
      </c>
      <c r="C1593" s="29"/>
      <c r="D1593" s="33" t="s">
        <v>547</v>
      </c>
      <c r="E1593" s="31"/>
      <c r="F1593" s="31"/>
      <c r="G1593" s="31"/>
      <c r="H1593" s="34" t="s">
        <v>17</v>
      </c>
      <c r="I1593" s="35">
        <v>1</v>
      </c>
      <c r="J1593" s="36"/>
      <c r="K1593" s="37"/>
      <c r="L1593" s="38">
        <f>IF(AND(I1593= "",J1593= ""), 0, ROUND(ROUND(K1593, 2) * ROUND(IF(J1593="",I1593,J1593),  0), 2))</f>
        <v/>
      </c>
      <c r="M1593" s="7"/>
      <c r="O1593" s="39">
        <v>0.2</v>
      </c>
      <c r="S1593" s="7">
        <v>1906</v>
      </c>
    </row>
    <row r="1594" spans="1:19" hidden="1">
      <c r="A1594" s="7" t="s">
        <v>54</v>
      </c>
    </row>
    <row r="1595" spans="1:19">
      <c r="A1595" s="7" t="s">
        <v>55</v>
      </c>
      <c r="B1595" s="40"/>
      <c r="C1595" s="40"/>
      <c r="D1595" s="40" t="s">
        <v>548</v>
      </c>
      <c r="E1595" s="40"/>
      <c r="F1595" s="40"/>
      <c r="G1595" s="40"/>
      <c r="H1595" s="40"/>
      <c r="I1595" s="40"/>
      <c r="J1595" s="40"/>
      <c r="K1595" s="40"/>
      <c r="L1595" s="40"/>
    </row>
    <row r="1596" spans="1:19" hidden="1">
      <c r="A1596" s="7" t="s">
        <v>59</v>
      </c>
    </row>
    <row r="1597" spans="1:19" hidden="1">
      <c r="A1597" s="7" t="s">
        <v>60</v>
      </c>
    </row>
    <row r="1598" spans="1:19" ht="33.75" customHeight="1">
      <c r="A1598" s="7">
        <v>9</v>
      </c>
      <c r="B1598" s="29" t="s">
        <v>549</v>
      </c>
      <c r="C1598" s="29"/>
      <c r="D1598" s="33" t="s">
        <v>550</v>
      </c>
      <c r="E1598" s="31"/>
      <c r="F1598" s="31"/>
      <c r="G1598" s="31"/>
      <c r="H1598" s="34" t="s">
        <v>17</v>
      </c>
      <c r="I1598" s="35">
        <v>1</v>
      </c>
      <c r="J1598" s="36"/>
      <c r="K1598" s="37"/>
      <c r="L1598" s="38">
        <f>IF(AND(I1598= "",J1598= ""), 0, ROUND(ROUND(K1598, 2) * ROUND(IF(J1598="",I1598,J1598),  0), 2))</f>
        <v/>
      </c>
      <c r="M1598" s="7"/>
      <c r="O1598" s="39">
        <v>0.2</v>
      </c>
      <c r="S1598" s="7">
        <v>1906</v>
      </c>
    </row>
    <row r="1599" spans="1:19" hidden="1">
      <c r="A1599" s="7" t="s">
        <v>54</v>
      </c>
    </row>
    <row r="1600" spans="1:19">
      <c r="A1600" s="7" t="s">
        <v>55</v>
      </c>
      <c r="B1600" s="40"/>
      <c r="C1600" s="40"/>
      <c r="D1600" s="40" t="s">
        <v>551</v>
      </c>
      <c r="E1600" s="40"/>
      <c r="F1600" s="40"/>
      <c r="G1600" s="40"/>
      <c r="H1600" s="40"/>
      <c r="I1600" s="40"/>
      <c r="J1600" s="40"/>
      <c r="K1600" s="40"/>
      <c r="L1600" s="40"/>
    </row>
    <row r="1601" spans="1:19" hidden="1">
      <c r="A1601" s="7" t="s">
        <v>59</v>
      </c>
    </row>
    <row r="1602" spans="1:19" hidden="1">
      <c r="A1602" s="7" t="s">
        <v>60</v>
      </c>
    </row>
    <row r="1603" spans="1:19" ht="33.75" customHeight="1">
      <c r="A1603" s="7">
        <v>9</v>
      </c>
      <c r="B1603" s="29" t="s">
        <v>552</v>
      </c>
      <c r="C1603" s="29"/>
      <c r="D1603" s="33" t="s">
        <v>553</v>
      </c>
      <c r="E1603" s="31"/>
      <c r="F1603" s="31"/>
      <c r="G1603" s="31"/>
      <c r="H1603" s="34" t="s">
        <v>17</v>
      </c>
      <c r="I1603" s="35">
        <v>1</v>
      </c>
      <c r="J1603" s="36"/>
      <c r="K1603" s="37"/>
      <c r="L1603" s="38">
        <f>IF(AND(I1603= "",J1603= ""), 0, ROUND(ROUND(K1603, 2) * ROUND(IF(J1603="",I1603,J1603),  0), 2))</f>
        <v/>
      </c>
      <c r="M1603" s="7"/>
      <c r="O1603" s="39">
        <v>0.2</v>
      </c>
      <c r="S1603" s="7">
        <v>1906</v>
      </c>
    </row>
    <row r="1604" spans="1:19" hidden="1">
      <c r="A1604" s="7" t="s">
        <v>54</v>
      </c>
    </row>
    <row r="1605" spans="1:19" ht="22.5" customHeight="1">
      <c r="A1605" s="7" t="s">
        <v>55</v>
      </c>
      <c r="B1605" s="40"/>
      <c r="C1605" s="40"/>
      <c r="D1605" s="40" t="s">
        <v>554</v>
      </c>
      <c r="E1605" s="40"/>
      <c r="F1605" s="40"/>
      <c r="G1605" s="40"/>
      <c r="H1605" s="40"/>
      <c r="I1605" s="40"/>
      <c r="J1605" s="40"/>
      <c r="K1605" s="40"/>
      <c r="L1605" s="40"/>
    </row>
    <row r="1606" spans="1:19" hidden="1">
      <c r="A1606" s="7" t="s">
        <v>59</v>
      </c>
    </row>
    <row r="1607" spans="1:19" hidden="1">
      <c r="A1607" s="7" t="s">
        <v>60</v>
      </c>
    </row>
    <row r="1608" spans="1:19" ht="33.75" customHeight="1">
      <c r="A1608" s="7">
        <v>9</v>
      </c>
      <c r="B1608" s="29" t="s">
        <v>555</v>
      </c>
      <c r="C1608" s="29"/>
      <c r="D1608" s="33" t="s">
        <v>556</v>
      </c>
      <c r="E1608" s="31"/>
      <c r="F1608" s="31"/>
      <c r="G1608" s="31"/>
      <c r="H1608" s="34" t="s">
        <v>17</v>
      </c>
      <c r="I1608" s="35">
        <v>1</v>
      </c>
      <c r="J1608" s="36"/>
      <c r="K1608" s="37"/>
      <c r="L1608" s="38">
        <f>IF(AND(I1608= "",J1608= ""), 0, ROUND(ROUND(K1608, 2) * ROUND(IF(J1608="",I1608,J1608),  0), 2))</f>
        <v/>
      </c>
      <c r="M1608" s="7"/>
      <c r="O1608" s="39">
        <v>0.2</v>
      </c>
      <c r="S1608" s="7">
        <v>1906</v>
      </c>
    </row>
    <row r="1609" spans="1:19" hidden="1">
      <c r="A1609" s="7" t="s">
        <v>54</v>
      </c>
    </row>
    <row r="1610" spans="1:19">
      <c r="A1610" s="7" t="s">
        <v>55</v>
      </c>
      <c r="B1610" s="40"/>
      <c r="C1610" s="40"/>
      <c r="D1610" s="40" t="s">
        <v>557</v>
      </c>
      <c r="E1610" s="40"/>
      <c r="F1610" s="40"/>
      <c r="G1610" s="40"/>
      <c r="H1610" s="40"/>
      <c r="I1610" s="40"/>
      <c r="J1610" s="40"/>
      <c r="K1610" s="40"/>
      <c r="L1610" s="40"/>
    </row>
    <row r="1611" spans="1:19" hidden="1">
      <c r="A1611" s="7" t="s">
        <v>59</v>
      </c>
    </row>
    <row r="1612" spans="1:19" hidden="1">
      <c r="A1612" s="7" t="s">
        <v>60</v>
      </c>
    </row>
    <row r="1613" spans="1:19" hidden="1">
      <c r="A1613" s="7" t="s">
        <v>46</v>
      </c>
    </row>
    <row r="1614" spans="1:19">
      <c r="A1614" s="7">
        <v>8</v>
      </c>
      <c r="B1614" s="29" t="s">
        <v>558</v>
      </c>
      <c r="C1614" s="29"/>
      <c r="D1614" s="30" t="s">
        <v>559</v>
      </c>
      <c r="E1614" s="30"/>
      <c r="F1614" s="30"/>
      <c r="G1614" s="30"/>
      <c r="H1614" s="31"/>
      <c r="I1614" s="31"/>
      <c r="J1614" s="31"/>
      <c r="K1614" s="31"/>
      <c r="L1614" s="32"/>
      <c r="M1614" s="7"/>
    </row>
    <row r="1615" spans="1:19" hidden="1">
      <c r="A1615" s="7" t="s">
        <v>51</v>
      </c>
    </row>
    <row r="1616" spans="1:19">
      <c r="A1616" s="7">
        <v>9</v>
      </c>
      <c r="B1616" s="29" t="s">
        <v>560</v>
      </c>
      <c r="C1616" s="29"/>
      <c r="D1616" s="33" t="s">
        <v>561</v>
      </c>
      <c r="E1616" s="31"/>
      <c r="F1616" s="31"/>
      <c r="G1616" s="31"/>
      <c r="H1616" s="34" t="s">
        <v>17</v>
      </c>
      <c r="I1616" s="35">
        <v>1</v>
      </c>
      <c r="J1616" s="36"/>
      <c r="K1616" s="37"/>
      <c r="L1616" s="38">
        <f>IF(AND(I1616= "",J1616= ""), 0, ROUND(ROUND(K1616, 2) * ROUND(IF(J1616="",I1616,J1616),  0), 2))</f>
        <v/>
      </c>
      <c r="M1616" s="7"/>
      <c r="O1616" s="39">
        <v>0.2</v>
      </c>
      <c r="S1616" s="7">
        <v>1906</v>
      </c>
    </row>
    <row r="1617" spans="1:19" hidden="1">
      <c r="A1617" s="7" t="s">
        <v>54</v>
      </c>
    </row>
    <row r="1618" spans="1:19" ht="22.5" customHeight="1">
      <c r="A1618" s="7" t="s">
        <v>55</v>
      </c>
      <c r="B1618" s="40"/>
      <c r="C1618" s="40"/>
      <c r="D1618" s="40" t="s">
        <v>562</v>
      </c>
      <c r="E1618" s="40"/>
      <c r="F1618" s="40"/>
      <c r="G1618" s="40"/>
      <c r="H1618" s="40"/>
      <c r="I1618" s="40"/>
      <c r="J1618" s="40"/>
      <c r="K1618" s="40"/>
      <c r="L1618" s="40"/>
    </row>
    <row r="1619" spans="1:19" hidden="1">
      <c r="A1619" s="7" t="s">
        <v>59</v>
      </c>
    </row>
    <row r="1620" spans="1:19" hidden="1">
      <c r="A1620" s="7" t="s">
        <v>60</v>
      </c>
    </row>
    <row r="1621" spans="1:19">
      <c r="A1621" s="7">
        <v>9</v>
      </c>
      <c r="B1621" s="29" t="s">
        <v>563</v>
      </c>
      <c r="C1621" s="29"/>
      <c r="D1621" s="33" t="s">
        <v>564</v>
      </c>
      <c r="E1621" s="31"/>
      <c r="F1621" s="31"/>
      <c r="G1621" s="31"/>
      <c r="H1621" s="34" t="s">
        <v>17</v>
      </c>
      <c r="I1621" s="35">
        <v>1</v>
      </c>
      <c r="J1621" s="36"/>
      <c r="K1621" s="37"/>
      <c r="L1621" s="38">
        <f>IF(AND(I1621= "",J1621= ""), 0, ROUND(ROUND(K1621, 2) * ROUND(IF(J1621="",I1621,J1621),  0), 2))</f>
        <v/>
      </c>
      <c r="M1621" s="7"/>
      <c r="O1621" s="39">
        <v>0.2</v>
      </c>
      <c r="S1621" s="7">
        <v>1906</v>
      </c>
    </row>
    <row r="1622" spans="1:19" hidden="1">
      <c r="A1622" s="7" t="s">
        <v>54</v>
      </c>
    </row>
    <row r="1623" spans="1:19" ht="22.5" customHeight="1">
      <c r="A1623" s="7" t="s">
        <v>55</v>
      </c>
      <c r="B1623" s="40"/>
      <c r="C1623" s="40"/>
      <c r="D1623" s="40" t="s">
        <v>565</v>
      </c>
      <c r="E1623" s="40"/>
      <c r="F1623" s="40"/>
      <c r="G1623" s="40"/>
      <c r="H1623" s="40"/>
      <c r="I1623" s="40"/>
      <c r="J1623" s="40"/>
      <c r="K1623" s="40"/>
      <c r="L1623" s="40"/>
    </row>
    <row r="1624" spans="1:19" hidden="1">
      <c r="A1624" s="7" t="s">
        <v>59</v>
      </c>
    </row>
    <row r="1625" spans="1:19" hidden="1">
      <c r="A1625" s="7" t="s">
        <v>60</v>
      </c>
    </row>
    <row r="1626" spans="1:19">
      <c r="A1626" s="7">
        <v>9</v>
      </c>
      <c r="B1626" s="29" t="s">
        <v>566</v>
      </c>
      <c r="C1626" s="29"/>
      <c r="D1626" s="33" t="s">
        <v>567</v>
      </c>
      <c r="E1626" s="31"/>
      <c r="F1626" s="31"/>
      <c r="G1626" s="31"/>
      <c r="H1626" s="34" t="s">
        <v>17</v>
      </c>
      <c r="I1626" s="35">
        <v>1</v>
      </c>
      <c r="J1626" s="36"/>
      <c r="K1626" s="37"/>
      <c r="L1626" s="38">
        <f>IF(AND(I1626= "",J1626= ""), 0, ROUND(ROUND(K1626, 2) * ROUND(IF(J1626="",I1626,J1626),  0), 2))</f>
        <v/>
      </c>
      <c r="M1626" s="7"/>
      <c r="O1626" s="39">
        <v>0.2</v>
      </c>
      <c r="S1626" s="7">
        <v>1906</v>
      </c>
    </row>
    <row r="1627" spans="1:19" hidden="1">
      <c r="A1627" s="7" t="s">
        <v>54</v>
      </c>
    </row>
    <row r="1628" spans="1:19" ht="22.5" customHeight="1">
      <c r="A1628" s="7" t="s">
        <v>55</v>
      </c>
      <c r="B1628" s="40"/>
      <c r="C1628" s="40"/>
      <c r="D1628" s="40" t="s">
        <v>568</v>
      </c>
      <c r="E1628" s="40"/>
      <c r="F1628" s="40"/>
      <c r="G1628" s="40"/>
      <c r="H1628" s="40"/>
      <c r="I1628" s="40"/>
      <c r="J1628" s="40"/>
      <c r="K1628" s="40"/>
      <c r="L1628" s="40"/>
    </row>
    <row r="1629" spans="1:19" hidden="1">
      <c r="A1629" s="7" t="s">
        <v>59</v>
      </c>
    </row>
    <row r="1630" spans="1:19" hidden="1">
      <c r="A1630" s="7" t="s">
        <v>60</v>
      </c>
    </row>
    <row r="1631" spans="1:19">
      <c r="A1631" s="7">
        <v>9</v>
      </c>
      <c r="B1631" s="29" t="s">
        <v>569</v>
      </c>
      <c r="C1631" s="29"/>
      <c r="D1631" s="33" t="s">
        <v>570</v>
      </c>
      <c r="E1631" s="31"/>
      <c r="F1631" s="31"/>
      <c r="G1631" s="31"/>
      <c r="H1631" s="34" t="s">
        <v>17</v>
      </c>
      <c r="I1631" s="35">
        <v>1</v>
      </c>
      <c r="J1631" s="36"/>
      <c r="K1631" s="37"/>
      <c r="L1631" s="38">
        <f>IF(AND(I1631= "",J1631= ""), 0, ROUND(ROUND(K1631, 2) * ROUND(IF(J1631="",I1631,J1631),  0), 2))</f>
        <v/>
      </c>
      <c r="M1631" s="7"/>
      <c r="O1631" s="39">
        <v>0.2</v>
      </c>
      <c r="S1631" s="7">
        <v>1906</v>
      </c>
    </row>
    <row r="1632" spans="1:19" hidden="1">
      <c r="A1632" s="7" t="s">
        <v>54</v>
      </c>
    </row>
    <row r="1633" spans="1:19" ht="22.5" customHeight="1">
      <c r="A1633" s="7" t="s">
        <v>55</v>
      </c>
      <c r="B1633" s="40"/>
      <c r="C1633" s="40"/>
      <c r="D1633" s="40" t="s">
        <v>571</v>
      </c>
      <c r="E1633" s="40"/>
      <c r="F1633" s="40"/>
      <c r="G1633" s="40"/>
      <c r="H1633" s="40"/>
      <c r="I1633" s="40"/>
      <c r="J1633" s="40"/>
      <c r="K1633" s="40"/>
      <c r="L1633" s="40"/>
    </row>
    <row r="1634" spans="1:19" hidden="1">
      <c r="A1634" s="7" t="s">
        <v>59</v>
      </c>
    </row>
    <row r="1635" spans="1:19" hidden="1">
      <c r="A1635" s="7" t="s">
        <v>60</v>
      </c>
    </row>
    <row r="1636" spans="1:19">
      <c r="A1636" s="7">
        <v>9</v>
      </c>
      <c r="B1636" s="29" t="s">
        <v>572</v>
      </c>
      <c r="C1636" s="29"/>
      <c r="D1636" s="33" t="s">
        <v>573</v>
      </c>
      <c r="E1636" s="31"/>
      <c r="F1636" s="31"/>
      <c r="G1636" s="31"/>
      <c r="H1636" s="34" t="s">
        <v>17</v>
      </c>
      <c r="I1636" s="35">
        <v>1</v>
      </c>
      <c r="J1636" s="36"/>
      <c r="K1636" s="37"/>
      <c r="L1636" s="38">
        <f>IF(AND(I1636= "",J1636= ""), 0, ROUND(ROUND(K1636, 2) * ROUND(IF(J1636="",I1636,J1636),  0), 2))</f>
        <v/>
      </c>
      <c r="M1636" s="7"/>
      <c r="O1636" s="39">
        <v>0.2</v>
      </c>
      <c r="S1636" s="7">
        <v>1906</v>
      </c>
    </row>
    <row r="1637" spans="1:19" hidden="1">
      <c r="A1637" s="7" t="s">
        <v>54</v>
      </c>
    </row>
    <row r="1638" spans="1:19" ht="22.5" customHeight="1">
      <c r="A1638" s="7" t="s">
        <v>55</v>
      </c>
      <c r="B1638" s="40"/>
      <c r="C1638" s="40"/>
      <c r="D1638" s="40" t="s">
        <v>574</v>
      </c>
      <c r="E1638" s="40"/>
      <c r="F1638" s="40"/>
      <c r="G1638" s="40"/>
      <c r="H1638" s="40"/>
      <c r="I1638" s="40"/>
      <c r="J1638" s="40"/>
      <c r="K1638" s="40"/>
      <c r="L1638" s="40"/>
    </row>
    <row r="1639" spans="1:19" hidden="1">
      <c r="A1639" s="7" t="s">
        <v>59</v>
      </c>
    </row>
    <row r="1640" spans="1:19" hidden="1">
      <c r="A1640" s="7" t="s">
        <v>60</v>
      </c>
    </row>
    <row r="1641" spans="1:19">
      <c r="A1641" s="7">
        <v>9</v>
      </c>
      <c r="B1641" s="29" t="s">
        <v>575</v>
      </c>
      <c r="C1641" s="29"/>
      <c r="D1641" s="33" t="s">
        <v>576</v>
      </c>
      <c r="E1641" s="31"/>
      <c r="F1641" s="31"/>
      <c r="G1641" s="31"/>
      <c r="H1641" s="34" t="s">
        <v>17</v>
      </c>
      <c r="I1641" s="35">
        <v>2</v>
      </c>
      <c r="J1641" s="36"/>
      <c r="K1641" s="37"/>
      <c r="L1641" s="38">
        <f>IF(AND(I1641= "",J1641= ""), 0, ROUND(ROUND(K1641, 2) * ROUND(IF(J1641="",I1641,J1641),  0), 2))</f>
        <v/>
      </c>
      <c r="M1641" s="7"/>
      <c r="O1641" s="39">
        <v>0.2</v>
      </c>
      <c r="S1641" s="7">
        <v>1906</v>
      </c>
    </row>
    <row r="1642" spans="1:19" hidden="1">
      <c r="A1642" s="7" t="s">
        <v>54</v>
      </c>
    </row>
    <row r="1643" spans="1:19" ht="22.5" customHeight="1">
      <c r="A1643" s="7" t="s">
        <v>55</v>
      </c>
      <c r="B1643" s="40"/>
      <c r="C1643" s="40"/>
      <c r="D1643" s="40" t="s">
        <v>577</v>
      </c>
      <c r="E1643" s="40"/>
      <c r="F1643" s="40"/>
      <c r="G1643" s="40"/>
      <c r="H1643" s="40"/>
      <c r="I1643" s="40"/>
      <c r="J1643" s="40"/>
      <c r="K1643" s="40"/>
      <c r="L1643" s="40"/>
    </row>
    <row r="1644" spans="1:19" hidden="1">
      <c r="A1644" s="7" t="s">
        <v>59</v>
      </c>
    </row>
    <row r="1645" spans="1:19" hidden="1">
      <c r="A1645" s="7" t="s">
        <v>60</v>
      </c>
    </row>
    <row r="1646" spans="1:19">
      <c r="A1646" s="7">
        <v>9</v>
      </c>
      <c r="B1646" s="29" t="s">
        <v>578</v>
      </c>
      <c r="C1646" s="29"/>
      <c r="D1646" s="33" t="s">
        <v>579</v>
      </c>
      <c r="E1646" s="31"/>
      <c r="F1646" s="31"/>
      <c r="G1646" s="31"/>
      <c r="H1646" s="34" t="s">
        <v>17</v>
      </c>
      <c r="I1646" s="35">
        <v>1</v>
      </c>
      <c r="J1646" s="36"/>
      <c r="K1646" s="37"/>
      <c r="L1646" s="38">
        <f>IF(AND(I1646= "",J1646= ""), 0, ROUND(ROUND(K1646, 2) * ROUND(IF(J1646="",I1646,J1646),  0), 2))</f>
        <v/>
      </c>
      <c r="M1646" s="7"/>
      <c r="O1646" s="39">
        <v>0.2</v>
      </c>
      <c r="S1646" s="7">
        <v>1906</v>
      </c>
    </row>
    <row r="1647" spans="1:19" hidden="1">
      <c r="A1647" s="7" t="s">
        <v>54</v>
      </c>
    </row>
    <row r="1648" spans="1:19">
      <c r="A1648" s="7" t="s">
        <v>55</v>
      </c>
      <c r="B1648" s="40"/>
      <c r="C1648" s="40"/>
      <c r="D1648" s="40" t="s">
        <v>580</v>
      </c>
      <c r="E1648" s="40"/>
      <c r="F1648" s="40"/>
      <c r="G1648" s="40"/>
      <c r="H1648" s="40"/>
      <c r="I1648" s="40"/>
      <c r="J1648" s="40"/>
      <c r="K1648" s="40"/>
      <c r="L1648" s="40"/>
    </row>
    <row r="1649" spans="1:19" hidden="1">
      <c r="A1649" s="7" t="s">
        <v>59</v>
      </c>
    </row>
    <row r="1650" spans="1:19" hidden="1">
      <c r="A1650" s="7" t="s">
        <v>60</v>
      </c>
    </row>
    <row r="1651" spans="1:19">
      <c r="A1651" s="7">
        <v>9</v>
      </c>
      <c r="B1651" s="29" t="s">
        <v>581</v>
      </c>
      <c r="C1651" s="29"/>
      <c r="D1651" s="33" t="s">
        <v>582</v>
      </c>
      <c r="E1651" s="31"/>
      <c r="F1651" s="31"/>
      <c r="G1651" s="31"/>
      <c r="H1651" s="34" t="s">
        <v>17</v>
      </c>
      <c r="I1651" s="35">
        <v>1</v>
      </c>
      <c r="J1651" s="36"/>
      <c r="K1651" s="37"/>
      <c r="L1651" s="38">
        <f>IF(AND(I1651= "",J1651= ""), 0, ROUND(ROUND(K1651, 2) * ROUND(IF(J1651="",I1651,J1651),  0), 2))</f>
        <v/>
      </c>
      <c r="M1651" s="7"/>
      <c r="O1651" s="39">
        <v>0.2</v>
      </c>
      <c r="S1651" s="7">
        <v>1906</v>
      </c>
    </row>
    <row r="1652" spans="1:19" hidden="1">
      <c r="A1652" s="7" t="s">
        <v>54</v>
      </c>
    </row>
    <row r="1653" spans="1:19" ht="22.5" customHeight="1">
      <c r="A1653" s="7" t="s">
        <v>55</v>
      </c>
      <c r="B1653" s="40"/>
      <c r="C1653" s="40"/>
      <c r="D1653" s="40" t="s">
        <v>583</v>
      </c>
      <c r="E1653" s="40"/>
      <c r="F1653" s="40"/>
      <c r="G1653" s="40"/>
      <c r="H1653" s="40"/>
      <c r="I1653" s="40"/>
      <c r="J1653" s="40"/>
      <c r="K1653" s="40"/>
      <c r="L1653" s="40"/>
    </row>
    <row r="1654" spans="1:19" hidden="1">
      <c r="A1654" s="7" t="s">
        <v>59</v>
      </c>
    </row>
    <row r="1655" spans="1:19" hidden="1">
      <c r="A1655" s="7" t="s">
        <v>60</v>
      </c>
    </row>
    <row r="1656" spans="1:19">
      <c r="A1656" s="7">
        <v>9</v>
      </c>
      <c r="B1656" s="29" t="s">
        <v>584</v>
      </c>
      <c r="C1656" s="29"/>
      <c r="D1656" s="33" t="s">
        <v>585</v>
      </c>
      <c r="E1656" s="31"/>
      <c r="F1656" s="31"/>
      <c r="G1656" s="31"/>
      <c r="H1656" s="34" t="s">
        <v>17</v>
      </c>
      <c r="I1656" s="35">
        <v>1</v>
      </c>
      <c r="J1656" s="36"/>
      <c r="K1656" s="37"/>
      <c r="L1656" s="38">
        <f>IF(AND(I1656= "",J1656= ""), 0, ROUND(ROUND(K1656, 2) * ROUND(IF(J1656="",I1656,J1656),  0), 2))</f>
        <v/>
      </c>
      <c r="M1656" s="7"/>
      <c r="O1656" s="39">
        <v>0.2</v>
      </c>
      <c r="S1656" s="7">
        <v>1906</v>
      </c>
    </row>
    <row r="1657" spans="1:19" hidden="1">
      <c r="A1657" s="7" t="s">
        <v>54</v>
      </c>
    </row>
    <row r="1658" spans="1:19" ht="22.5" customHeight="1">
      <c r="A1658" s="7" t="s">
        <v>55</v>
      </c>
      <c r="B1658" s="40"/>
      <c r="C1658" s="40"/>
      <c r="D1658" s="40" t="s">
        <v>586</v>
      </c>
      <c r="E1658" s="40"/>
      <c r="F1658" s="40"/>
      <c r="G1658" s="40"/>
      <c r="H1658" s="40"/>
      <c r="I1658" s="40"/>
      <c r="J1658" s="40"/>
      <c r="K1658" s="40"/>
      <c r="L1658" s="40"/>
    </row>
    <row r="1659" spans="1:19" hidden="1">
      <c r="A1659" s="7" t="s">
        <v>59</v>
      </c>
    </row>
    <row r="1660" spans="1:19" hidden="1">
      <c r="A1660" s="7" t="s">
        <v>60</v>
      </c>
    </row>
    <row r="1661" spans="1:19">
      <c r="A1661" s="7">
        <v>9</v>
      </c>
      <c r="B1661" s="29" t="s">
        <v>587</v>
      </c>
      <c r="C1661" s="29"/>
      <c r="D1661" s="33" t="s">
        <v>588</v>
      </c>
      <c r="E1661" s="31"/>
      <c r="F1661" s="31"/>
      <c r="G1661" s="31"/>
      <c r="H1661" s="34" t="s">
        <v>17</v>
      </c>
      <c r="I1661" s="35">
        <v>2</v>
      </c>
      <c r="J1661" s="36"/>
      <c r="K1661" s="37"/>
      <c r="L1661" s="38">
        <f>IF(AND(I1661= "",J1661= ""), 0, ROUND(ROUND(K1661, 2) * ROUND(IF(J1661="",I1661,J1661),  0), 2))</f>
        <v/>
      </c>
      <c r="M1661" s="7"/>
      <c r="O1661" s="39">
        <v>0.2</v>
      </c>
      <c r="S1661" s="7">
        <v>1906</v>
      </c>
    </row>
    <row r="1662" spans="1:19" hidden="1">
      <c r="A1662" s="7" t="s">
        <v>54</v>
      </c>
    </row>
    <row r="1663" spans="1:19" ht="22.5" customHeight="1">
      <c r="A1663" s="7" t="s">
        <v>55</v>
      </c>
      <c r="B1663" s="40"/>
      <c r="C1663" s="40"/>
      <c r="D1663" s="40" t="s">
        <v>589</v>
      </c>
      <c r="E1663" s="40"/>
      <c r="F1663" s="40"/>
      <c r="G1663" s="40"/>
      <c r="H1663" s="40"/>
      <c r="I1663" s="40"/>
      <c r="J1663" s="40"/>
      <c r="K1663" s="40"/>
      <c r="L1663" s="40"/>
    </row>
    <row r="1664" spans="1:19" hidden="1">
      <c r="A1664" s="7" t="s">
        <v>59</v>
      </c>
    </row>
    <row r="1665" spans="1:19">
      <c r="A1665" s="7" t="s">
        <v>55</v>
      </c>
      <c r="B1665" s="40"/>
      <c r="C1665" s="40"/>
      <c r="D1665" s="40" t="s">
        <v>590</v>
      </c>
      <c r="E1665" s="40"/>
      <c r="F1665" s="40"/>
      <c r="G1665" s="40"/>
      <c r="H1665" s="40"/>
      <c r="I1665" s="40"/>
      <c r="J1665" s="40"/>
      <c r="K1665" s="40"/>
      <c r="L1665" s="40"/>
    </row>
    <row r="1666" spans="1:19" hidden="1">
      <c r="A1666" s="7" t="s">
        <v>59</v>
      </c>
    </row>
    <row r="1667" spans="1:19" hidden="1">
      <c r="A1667" s="7" t="s">
        <v>60</v>
      </c>
    </row>
    <row r="1668" spans="1:19">
      <c r="A1668" s="7">
        <v>9</v>
      </c>
      <c r="B1668" s="29" t="s">
        <v>591</v>
      </c>
      <c r="C1668" s="29"/>
      <c r="D1668" s="33" t="s">
        <v>592</v>
      </c>
      <c r="E1668" s="31"/>
      <c r="F1668" s="31"/>
      <c r="G1668" s="31"/>
      <c r="H1668" s="34" t="s">
        <v>17</v>
      </c>
      <c r="I1668" s="35">
        <v>2</v>
      </c>
      <c r="J1668" s="36"/>
      <c r="K1668" s="37"/>
      <c r="L1668" s="38">
        <f>IF(AND(I1668= "",J1668= ""), 0, ROUND(ROUND(K1668, 2) * ROUND(IF(J1668="",I1668,J1668),  0), 2))</f>
        <v/>
      </c>
      <c r="M1668" s="7"/>
      <c r="O1668" s="39">
        <v>0.2</v>
      </c>
      <c r="S1668" s="7">
        <v>1906</v>
      </c>
    </row>
    <row r="1669" spans="1:19" hidden="1">
      <c r="A1669" s="7" t="s">
        <v>54</v>
      </c>
    </row>
    <row r="1670" spans="1:19" ht="22.5" customHeight="1">
      <c r="A1670" s="7" t="s">
        <v>55</v>
      </c>
      <c r="B1670" s="40"/>
      <c r="C1670" s="40"/>
      <c r="D1670" s="40" t="s">
        <v>593</v>
      </c>
      <c r="E1670" s="40"/>
      <c r="F1670" s="40"/>
      <c r="G1670" s="40"/>
      <c r="H1670" s="40"/>
      <c r="I1670" s="40"/>
      <c r="J1670" s="40"/>
      <c r="K1670" s="40"/>
      <c r="L1670" s="40"/>
    </row>
    <row r="1671" spans="1:19" hidden="1">
      <c r="A1671" s="7" t="s">
        <v>59</v>
      </c>
    </row>
    <row r="1672" spans="1:19" ht="22.5" customHeight="1">
      <c r="A1672" s="7" t="s">
        <v>55</v>
      </c>
      <c r="B1672" s="40"/>
      <c r="C1672" s="40"/>
      <c r="D1672" s="40" t="s">
        <v>594</v>
      </c>
      <c r="E1672" s="40"/>
      <c r="F1672" s="40"/>
      <c r="G1672" s="40"/>
      <c r="H1672" s="40"/>
      <c r="I1672" s="40"/>
      <c r="J1672" s="40"/>
      <c r="K1672" s="40"/>
      <c r="L1672" s="40"/>
    </row>
    <row r="1673" spans="1:19" hidden="1">
      <c r="A1673" s="7" t="s">
        <v>59</v>
      </c>
    </row>
    <row r="1674" spans="1:19" hidden="1">
      <c r="A1674" s="7" t="s">
        <v>60</v>
      </c>
    </row>
    <row r="1675" spans="1:19">
      <c r="A1675" s="7">
        <v>9</v>
      </c>
      <c r="B1675" s="29" t="s">
        <v>595</v>
      </c>
      <c r="C1675" s="29"/>
      <c r="D1675" s="33" t="s">
        <v>596</v>
      </c>
      <c r="E1675" s="31"/>
      <c r="F1675" s="31"/>
      <c r="G1675" s="31"/>
      <c r="H1675" s="34" t="s">
        <v>17</v>
      </c>
      <c r="I1675" s="35">
        <v>1</v>
      </c>
      <c r="J1675" s="36"/>
      <c r="K1675" s="37"/>
      <c r="L1675" s="38">
        <f>IF(AND(I1675= "",J1675= ""), 0, ROUND(ROUND(K1675, 2) * ROUND(IF(J1675="",I1675,J1675),  0), 2))</f>
        <v/>
      </c>
      <c r="M1675" s="7"/>
      <c r="O1675" s="39">
        <v>0.2</v>
      </c>
      <c r="S1675" s="7">
        <v>1906</v>
      </c>
    </row>
    <row r="1676" spans="1:19" hidden="1">
      <c r="A1676" s="7" t="s">
        <v>54</v>
      </c>
    </row>
    <row r="1677" spans="1:19" ht="22.5" customHeight="1">
      <c r="A1677" s="7" t="s">
        <v>55</v>
      </c>
      <c r="B1677" s="40"/>
      <c r="C1677" s="40"/>
      <c r="D1677" s="40" t="s">
        <v>597</v>
      </c>
      <c r="E1677" s="40"/>
      <c r="F1677" s="40"/>
      <c r="G1677" s="40"/>
      <c r="H1677" s="40"/>
      <c r="I1677" s="40"/>
      <c r="J1677" s="40"/>
      <c r="K1677" s="40"/>
      <c r="L1677" s="40"/>
    </row>
    <row r="1678" spans="1:19" hidden="1">
      <c r="A1678" s="7" t="s">
        <v>59</v>
      </c>
    </row>
    <row r="1679" spans="1:19" hidden="1">
      <c r="A1679" s="7" t="s">
        <v>60</v>
      </c>
    </row>
    <row r="1680" spans="1:19" hidden="1">
      <c r="A1680" s="7" t="s">
        <v>46</v>
      </c>
    </row>
    <row r="1681" spans="1:19">
      <c r="A1681" s="7" t="s">
        <v>359</v>
      </c>
      <c r="B1681" s="31"/>
      <c r="C1681" s="31"/>
      <c r="D1681" s="31"/>
      <c r="E1681" s="31"/>
      <c r="F1681" s="31"/>
      <c r="G1681" s="31"/>
      <c r="H1681" s="31"/>
      <c r="I1681" s="31"/>
      <c r="J1681" s="31"/>
      <c r="K1681" s="31"/>
      <c r="L1681" s="31"/>
    </row>
    <row r="1682" spans="1:19">
      <c r="B1682" s="31"/>
      <c r="C1682" s="31"/>
      <c r="D1682" s="42" t="s">
        <v>535</v>
      </c>
      <c r="E1682" s="43"/>
      <c r="F1682" s="43"/>
      <c r="G1682" s="43"/>
      <c r="H1682" s="44"/>
      <c r="I1682" s="44"/>
      <c r="J1682" s="44"/>
      <c r="K1682" s="44"/>
      <c r="L1682" s="45"/>
    </row>
    <row r="1683" spans="1:19">
      <c r="B1683" s="31"/>
      <c r="C1683" s="31"/>
      <c r="D1683" s="46"/>
      <c r="E1683" s="7"/>
      <c r="F1683" s="7"/>
      <c r="G1683" s="7"/>
      <c r="H1683" s="7"/>
      <c r="I1683" s="7"/>
      <c r="J1683" s="7"/>
      <c r="K1683" s="7"/>
      <c r="L1683" s="8"/>
    </row>
    <row r="1684" spans="1:19">
      <c r="B1684" s="31"/>
      <c r="C1684" s="31"/>
      <c r="D1684" s="47" t="s">
        <v>360</v>
      </c>
      <c r="E1684" s="48"/>
      <c r="F1684" s="48"/>
      <c r="G1684" s="48"/>
      <c r="H1684" s="49">
        <f>SUMIF(M1564:M1681, IF(M1563="","",M1563), L1564:L1681)</f>
        <v/>
      </c>
      <c r="I1684" s="49"/>
      <c r="J1684" s="49"/>
      <c r="K1684" s="49"/>
      <c r="L1684" s="50"/>
    </row>
    <row r="1685" spans="1:19" hidden="1">
      <c r="B1685" s="31"/>
      <c r="C1685" s="31"/>
      <c r="D1685" s="51" t="s">
        <v>361</v>
      </c>
      <c r="E1685" s="52"/>
      <c r="F1685" s="52"/>
      <c r="G1685" s="52"/>
      <c r="H1685" s="53">
        <f>ROUND(SUMIF(M1564:M1681, IF(M1563="","",M1563), L1564:L1681) * 0.2, 2)</f>
        <v/>
      </c>
      <c r="I1685" s="53"/>
      <c r="J1685" s="53"/>
      <c r="K1685" s="53"/>
      <c r="L1685" s="54"/>
    </row>
    <row r="1686" spans="1:19" hidden="1">
      <c r="B1686" s="31"/>
      <c r="C1686" s="31"/>
      <c r="D1686" s="47" t="s">
        <v>362</v>
      </c>
      <c r="E1686" s="48"/>
      <c r="F1686" s="48"/>
      <c r="G1686" s="48"/>
      <c r="H1686" s="49">
        <f>SUM(H1684:H1685)</f>
        <v/>
      </c>
      <c r="I1686" s="49"/>
      <c r="J1686" s="49"/>
      <c r="K1686" s="49"/>
      <c r="L1686" s="50"/>
    </row>
    <row r="1687" spans="1:19" ht="15.75" customHeight="1">
      <c r="A1687" s="7">
        <v>3</v>
      </c>
      <c r="B1687" s="27" t="s">
        <v>598</v>
      </c>
      <c r="C1687" s="27"/>
      <c r="D1687" s="28" t="s">
        <v>599</v>
      </c>
      <c r="E1687" s="28"/>
      <c r="F1687" s="28"/>
      <c r="G1687" s="28"/>
      <c r="H1687" s="28"/>
      <c r="I1687" s="28"/>
      <c r="J1687" s="28"/>
      <c r="K1687" s="28"/>
      <c r="L1687" s="28"/>
      <c r="M1687" s="7"/>
    </row>
    <row r="1688" spans="1:19" ht="22.5" customHeight="1">
      <c r="A1688" s="7">
        <v>9</v>
      </c>
      <c r="B1688" s="29" t="s">
        <v>600</v>
      </c>
      <c r="C1688" s="29"/>
      <c r="D1688" s="33" t="s">
        <v>601</v>
      </c>
      <c r="E1688" s="31"/>
      <c r="F1688" s="31"/>
      <c r="G1688" s="31"/>
      <c r="H1688" s="34" t="s">
        <v>15</v>
      </c>
      <c r="I1688" s="56">
        <v>11.7</v>
      </c>
      <c r="J1688" s="57"/>
      <c r="K1688" s="37"/>
      <c r="L1688" s="38">
        <f>IF(AND(I1688= "",J1688= ""), 0, ROUND(ROUND(K1688, 2) * ROUND(IF(J1688="",I1688,J1688),  2), 2))</f>
        <v/>
      </c>
      <c r="M1688" s="7"/>
      <c r="O1688" s="39">
        <v>0.2</v>
      </c>
      <c r="S1688" s="7">
        <v>1906</v>
      </c>
    </row>
    <row r="1689" spans="1:19" hidden="1">
      <c r="A1689" s="7" t="s">
        <v>54</v>
      </c>
    </row>
    <row r="1690" spans="1:19" hidden="1">
      <c r="A1690" s="7" t="s">
        <v>54</v>
      </c>
    </row>
    <row r="1691" spans="1:19" hidden="1">
      <c r="A1691" s="7" t="s">
        <v>54</v>
      </c>
    </row>
    <row r="1692" spans="1:19" hidden="1">
      <c r="A1692" s="7" t="s">
        <v>54</v>
      </c>
    </row>
    <row r="1693" spans="1:19" hidden="1">
      <c r="A1693" s="7" t="s">
        <v>54</v>
      </c>
    </row>
    <row r="1694" spans="1:19" hidden="1">
      <c r="A1694" s="7" t="s">
        <v>54</v>
      </c>
    </row>
    <row r="1695" spans="1:19" hidden="1">
      <c r="A1695" s="7" t="s">
        <v>54</v>
      </c>
    </row>
    <row r="1696" spans="1:19" hidden="1">
      <c r="A1696" s="7" t="s">
        <v>54</v>
      </c>
    </row>
    <row r="1697" spans="1:19" hidden="1">
      <c r="A1697" s="7" t="s">
        <v>54</v>
      </c>
    </row>
    <row r="1698" spans="1:19" hidden="1">
      <c r="A1698" s="7" t="s">
        <v>54</v>
      </c>
    </row>
    <row r="1699" spans="1:19" hidden="1">
      <c r="A1699" s="7" t="s">
        <v>54</v>
      </c>
    </row>
    <row r="1700" spans="1:19" ht="22.5" customHeight="1">
      <c r="A1700" s="7" t="s">
        <v>55</v>
      </c>
      <c r="B1700" s="40"/>
      <c r="C1700" s="40"/>
      <c r="D1700" s="40" t="s">
        <v>602</v>
      </c>
      <c r="E1700" s="40"/>
      <c r="F1700" s="40"/>
      <c r="G1700" s="40"/>
      <c r="H1700" s="40"/>
      <c r="I1700" s="40"/>
      <c r="J1700" s="40"/>
      <c r="K1700" s="40"/>
      <c r="L1700" s="40"/>
    </row>
    <row r="1701" spans="1:19" hidden="1">
      <c r="A1701" s="7" t="s">
        <v>78</v>
      </c>
    </row>
    <row r="1702" spans="1:19" hidden="1">
      <c r="A1702" s="7" t="s">
        <v>78</v>
      </c>
    </row>
    <row r="1703" spans="1:19" hidden="1">
      <c r="A1703" s="7" t="s">
        <v>59</v>
      </c>
    </row>
    <row r="1704" spans="1:19" hidden="1">
      <c r="A1704" s="7" t="s">
        <v>60</v>
      </c>
    </row>
    <row r="1705" spans="1:19" ht="22.5" customHeight="1">
      <c r="A1705" s="7">
        <v>9</v>
      </c>
      <c r="B1705" s="29" t="s">
        <v>603</v>
      </c>
      <c r="C1705" s="29"/>
      <c r="D1705" s="33" t="s">
        <v>604</v>
      </c>
      <c r="E1705" s="31"/>
      <c r="F1705" s="31"/>
      <c r="G1705" s="31"/>
      <c r="H1705" s="34" t="s">
        <v>15</v>
      </c>
      <c r="I1705" s="56">
        <v>11.6</v>
      </c>
      <c r="J1705" s="57"/>
      <c r="K1705" s="37"/>
      <c r="L1705" s="38">
        <f>IF(AND(I1705= "",J1705= ""), 0, ROUND(ROUND(K1705, 2) * ROUND(IF(J1705="",I1705,J1705),  2), 2))</f>
        <v/>
      </c>
      <c r="M1705" s="7"/>
      <c r="O1705" s="39">
        <v>0.2</v>
      </c>
      <c r="S1705" s="7">
        <v>1906</v>
      </c>
    </row>
    <row r="1706" spans="1:19" hidden="1">
      <c r="A1706" s="7" t="s">
        <v>54</v>
      </c>
    </row>
    <row r="1707" spans="1:19" hidden="1">
      <c r="A1707" s="7" t="s">
        <v>54</v>
      </c>
    </row>
    <row r="1708" spans="1:19" hidden="1">
      <c r="A1708" s="7" t="s">
        <v>54</v>
      </c>
    </row>
    <row r="1709" spans="1:19" hidden="1">
      <c r="A1709" s="7" t="s">
        <v>54</v>
      </c>
    </row>
    <row r="1710" spans="1:19" hidden="1">
      <c r="A1710" s="7" t="s">
        <v>54</v>
      </c>
    </row>
    <row r="1711" spans="1:19" hidden="1">
      <c r="A1711" s="7" t="s">
        <v>54</v>
      </c>
    </row>
    <row r="1712" spans="1:19" hidden="1">
      <c r="A1712" s="7" t="s">
        <v>54</v>
      </c>
    </row>
    <row r="1713" spans="1:13" hidden="1">
      <c r="A1713" s="7" t="s">
        <v>54</v>
      </c>
    </row>
    <row r="1714" spans="1:13" hidden="1">
      <c r="A1714" s="7" t="s">
        <v>54</v>
      </c>
    </row>
    <row r="1715" spans="1:13" hidden="1">
      <c r="A1715" s="7" t="s">
        <v>54</v>
      </c>
    </row>
    <row r="1716" spans="1:13" ht="22.5" customHeight="1">
      <c r="A1716" s="7" t="s">
        <v>55</v>
      </c>
      <c r="B1716" s="40"/>
      <c r="C1716" s="40"/>
      <c r="D1716" s="40" t="s">
        <v>605</v>
      </c>
      <c r="E1716" s="40"/>
      <c r="F1716" s="40"/>
      <c r="G1716" s="40"/>
      <c r="H1716" s="40"/>
      <c r="I1716" s="40"/>
      <c r="J1716" s="40"/>
      <c r="K1716" s="40"/>
      <c r="L1716" s="40"/>
    </row>
    <row r="1717" spans="1:13" hidden="1">
      <c r="A1717" s="7" t="s">
        <v>78</v>
      </c>
    </row>
    <row r="1718" spans="1:13" hidden="1">
      <c r="A1718" s="7" t="s">
        <v>59</v>
      </c>
    </row>
    <row r="1719" spans="1:13" hidden="1">
      <c r="A1719" s="7" t="s">
        <v>60</v>
      </c>
    </row>
    <row r="1720" spans="1:13">
      <c r="A1720" s="7">
        <v>8</v>
      </c>
      <c r="B1720" s="29" t="s">
        <v>606</v>
      </c>
      <c r="C1720" s="29"/>
      <c r="D1720" s="30" t="s">
        <v>607</v>
      </c>
      <c r="E1720" s="30"/>
      <c r="F1720" s="30"/>
      <c r="G1720" s="30"/>
      <c r="H1720" s="31"/>
      <c r="I1720" s="31"/>
      <c r="J1720" s="31"/>
      <c r="K1720" s="31"/>
      <c r="L1720" s="32"/>
      <c r="M1720" s="7"/>
    </row>
    <row r="1721" spans="1:13" hidden="1">
      <c r="A1721" s="7" t="s">
        <v>51</v>
      </c>
    </row>
    <row r="1722" spans="1:13" hidden="1">
      <c r="A1722" s="7" t="s">
        <v>51</v>
      </c>
    </row>
    <row r="1723" spans="1:13" hidden="1">
      <c r="A1723" s="7" t="s">
        <v>51</v>
      </c>
    </row>
    <row r="1724" spans="1:13" hidden="1">
      <c r="A1724" s="7" t="s">
        <v>51</v>
      </c>
    </row>
    <row r="1725" spans="1:13" hidden="1">
      <c r="A1725" s="7" t="s">
        <v>51</v>
      </c>
    </row>
    <row r="1726" spans="1:13" hidden="1">
      <c r="A1726" s="7" t="s">
        <v>51</v>
      </c>
    </row>
    <row r="1727" spans="1:13" hidden="1">
      <c r="A1727" s="7" t="s">
        <v>51</v>
      </c>
    </row>
    <row r="1728" spans="1:13" hidden="1">
      <c r="A1728" s="7" t="s">
        <v>51</v>
      </c>
    </row>
    <row r="1729" spans="1:19" hidden="1">
      <c r="A1729" s="7" t="s">
        <v>51</v>
      </c>
    </row>
    <row r="1730" spans="1:19" hidden="1">
      <c r="A1730" s="7" t="s">
        <v>51</v>
      </c>
    </row>
    <row r="1731" spans="1:19">
      <c r="A1731" s="7">
        <v>9</v>
      </c>
      <c r="B1731" s="29" t="s">
        <v>608</v>
      </c>
      <c r="C1731" s="29"/>
      <c r="D1731" s="33" t="s">
        <v>607</v>
      </c>
      <c r="E1731" s="31"/>
      <c r="F1731" s="31"/>
      <c r="G1731" s="31"/>
      <c r="H1731" s="34" t="s">
        <v>15</v>
      </c>
      <c r="I1731" s="56">
        <v>219</v>
      </c>
      <c r="J1731" s="57"/>
      <c r="K1731" s="37"/>
      <c r="L1731" s="38">
        <f>IF(AND(I1731= "",J1731= ""), 0, ROUND(ROUND(K1731, 2) * ROUND(IF(J1731="",I1731,J1731),  2), 2))</f>
        <v/>
      </c>
      <c r="M1731" s="7"/>
      <c r="O1731" s="39">
        <v>0.2</v>
      </c>
      <c r="S1731" s="7">
        <v>1906</v>
      </c>
    </row>
    <row r="1732" spans="1:19" hidden="1">
      <c r="A1732" s="7" t="s">
        <v>54</v>
      </c>
    </row>
    <row r="1733" spans="1:19" ht="22.5" customHeight="1">
      <c r="A1733" s="7" t="s">
        <v>55</v>
      </c>
      <c r="B1733" s="40"/>
      <c r="C1733" s="40"/>
      <c r="D1733" s="40" t="s">
        <v>609</v>
      </c>
      <c r="E1733" s="40"/>
      <c r="F1733" s="40"/>
      <c r="G1733" s="40"/>
      <c r="H1733" s="40"/>
      <c r="I1733" s="40"/>
      <c r="J1733" s="40"/>
      <c r="K1733" s="40"/>
      <c r="L1733" s="40"/>
    </row>
    <row r="1734" spans="1:19" hidden="1">
      <c r="A1734" s="7" t="s">
        <v>108</v>
      </c>
    </row>
    <row r="1735" spans="1:19" ht="22.5" customHeight="1">
      <c r="A1735" s="7" t="s">
        <v>55</v>
      </c>
      <c r="B1735" s="40"/>
      <c r="C1735" s="40"/>
      <c r="D1735" s="40" t="s">
        <v>610</v>
      </c>
      <c r="E1735" s="40"/>
      <c r="F1735" s="40"/>
      <c r="G1735" s="40"/>
      <c r="H1735" s="40"/>
      <c r="I1735" s="40"/>
      <c r="J1735" s="40"/>
      <c r="K1735" s="40"/>
      <c r="L1735" s="40"/>
    </row>
    <row r="1736" spans="1:19">
      <c r="A1736" s="7" t="s">
        <v>55</v>
      </c>
      <c r="B1736" s="40"/>
      <c r="C1736" s="40"/>
      <c r="D1736" s="40" t="s">
        <v>611</v>
      </c>
      <c r="E1736" s="40"/>
      <c r="F1736" s="40"/>
      <c r="G1736" s="40"/>
      <c r="H1736" s="40"/>
      <c r="I1736" s="40"/>
      <c r="J1736" s="40"/>
      <c r="K1736" s="40"/>
      <c r="L1736" s="40"/>
    </row>
    <row r="1737" spans="1:19" hidden="1">
      <c r="A1737" s="7" t="s">
        <v>78</v>
      </c>
    </row>
    <row r="1738" spans="1:19" hidden="1">
      <c r="A1738" s="7" t="s">
        <v>78</v>
      </c>
    </row>
    <row r="1739" spans="1:19" hidden="1">
      <c r="A1739" s="7" t="s">
        <v>83</v>
      </c>
    </row>
    <row r="1740" spans="1:19">
      <c r="A1740" s="7" t="s">
        <v>55</v>
      </c>
      <c r="B1740" s="40"/>
      <c r="C1740" s="40"/>
      <c r="D1740" s="40" t="s">
        <v>149</v>
      </c>
      <c r="E1740" s="40"/>
      <c r="F1740" s="40"/>
      <c r="G1740" s="40"/>
      <c r="H1740" s="40"/>
      <c r="I1740" s="40"/>
      <c r="J1740" s="40"/>
      <c r="K1740" s="40"/>
      <c r="L1740" s="40"/>
    </row>
    <row r="1741" spans="1:19" hidden="1">
      <c r="A1741" s="7" t="s">
        <v>87</v>
      </c>
    </row>
    <row r="1742" spans="1:19" hidden="1">
      <c r="A1742" s="7" t="s">
        <v>87</v>
      </c>
    </row>
    <row r="1743" spans="1:19" hidden="1">
      <c r="A1743" s="7" t="s">
        <v>87</v>
      </c>
    </row>
    <row r="1744" spans="1:19" hidden="1">
      <c r="A1744" s="7" t="s">
        <v>87</v>
      </c>
    </row>
    <row r="1745" spans="1:12" hidden="1">
      <c r="A1745" s="7" t="s">
        <v>100</v>
      </c>
    </row>
    <row r="1746" spans="1:12">
      <c r="A1746" s="7" t="s">
        <v>55</v>
      </c>
      <c r="B1746" s="40"/>
      <c r="C1746" s="40"/>
      <c r="D1746" s="40" t="s">
        <v>84</v>
      </c>
      <c r="E1746" s="40"/>
      <c r="F1746" s="40"/>
      <c r="G1746" s="40"/>
      <c r="H1746" s="40"/>
      <c r="I1746" s="40"/>
      <c r="J1746" s="40"/>
      <c r="K1746" s="40"/>
      <c r="L1746" s="40"/>
    </row>
    <row r="1747" spans="1:12" hidden="1">
      <c r="A1747" s="7" t="s">
        <v>99</v>
      </c>
    </row>
    <row r="1748" spans="1:12" hidden="1">
      <c r="A1748" s="7" t="s">
        <v>99</v>
      </c>
    </row>
    <row r="1749" spans="1:12" hidden="1">
      <c r="A1749" s="7" t="s">
        <v>99</v>
      </c>
    </row>
    <row r="1750" spans="1:12" hidden="1">
      <c r="A1750" s="7" t="s">
        <v>99</v>
      </c>
    </row>
    <row r="1751" spans="1:12" hidden="1">
      <c r="A1751" s="7" t="s">
        <v>104</v>
      </c>
    </row>
    <row r="1752" spans="1:12">
      <c r="A1752" s="7" t="s">
        <v>55</v>
      </c>
      <c r="B1752" s="40"/>
      <c r="C1752" s="40"/>
      <c r="D1752" s="40" t="s">
        <v>142</v>
      </c>
      <c r="E1752" s="40"/>
      <c r="F1752" s="40"/>
      <c r="G1752" s="40"/>
      <c r="H1752" s="40"/>
      <c r="I1752" s="40"/>
      <c r="J1752" s="40"/>
      <c r="K1752" s="40"/>
      <c r="L1752" s="40"/>
    </row>
    <row r="1753" spans="1:12" hidden="1">
      <c r="A1753" s="7" t="s">
        <v>110</v>
      </c>
    </row>
    <row r="1754" spans="1:12" hidden="1">
      <c r="A1754" s="7" t="s">
        <v>110</v>
      </c>
    </row>
    <row r="1755" spans="1:12" hidden="1">
      <c r="A1755" s="7" t="s">
        <v>110</v>
      </c>
    </row>
    <row r="1756" spans="1:12" hidden="1">
      <c r="A1756" s="7" t="s">
        <v>109</v>
      </c>
    </row>
    <row r="1757" spans="1:12" hidden="1">
      <c r="A1757" s="7" t="s">
        <v>59</v>
      </c>
    </row>
    <row r="1758" spans="1:12" ht="45" customHeight="1">
      <c r="A1758" s="7" t="s">
        <v>55</v>
      </c>
      <c r="B1758" s="40"/>
      <c r="C1758" s="40"/>
      <c r="D1758" s="40" t="s">
        <v>612</v>
      </c>
      <c r="E1758" s="40"/>
      <c r="F1758" s="40"/>
      <c r="G1758" s="40"/>
      <c r="H1758" s="40"/>
      <c r="I1758" s="40"/>
      <c r="J1758" s="40"/>
      <c r="K1758" s="40"/>
      <c r="L1758" s="40"/>
    </row>
    <row r="1759" spans="1:12">
      <c r="A1759" s="7" t="s">
        <v>55</v>
      </c>
      <c r="B1759" s="40"/>
      <c r="C1759" s="40"/>
      <c r="D1759" s="40" t="s">
        <v>613</v>
      </c>
      <c r="E1759" s="40"/>
      <c r="F1759" s="40"/>
      <c r="G1759" s="40"/>
      <c r="H1759" s="40"/>
      <c r="I1759" s="40"/>
      <c r="J1759" s="40"/>
      <c r="K1759" s="40"/>
      <c r="L1759" s="40"/>
    </row>
    <row r="1760" spans="1:12">
      <c r="A1760" s="7" t="s">
        <v>55</v>
      </c>
      <c r="B1760" s="40"/>
      <c r="C1760" s="40"/>
      <c r="D1760" s="40" t="s">
        <v>614</v>
      </c>
      <c r="E1760" s="40"/>
      <c r="F1760" s="40"/>
      <c r="G1760" s="40"/>
      <c r="H1760" s="40"/>
      <c r="I1760" s="40"/>
      <c r="J1760" s="40"/>
      <c r="K1760" s="40"/>
      <c r="L1760" s="40"/>
    </row>
    <row r="1761" spans="1:12" hidden="1">
      <c r="A1761" s="7" t="s">
        <v>615</v>
      </c>
    </row>
    <row r="1762" spans="1:12" hidden="1">
      <c r="A1762" s="7" t="s">
        <v>616</v>
      </c>
    </row>
    <row r="1763" spans="1:12" hidden="1">
      <c r="A1763" s="7" t="s">
        <v>617</v>
      </c>
    </row>
    <row r="1764" spans="1:12" hidden="1">
      <c r="A1764" s="7" t="s">
        <v>618</v>
      </c>
    </row>
    <row r="1765" spans="1:12" hidden="1">
      <c r="A1765" s="7" t="s">
        <v>619</v>
      </c>
    </row>
    <row r="1766" spans="1:12" hidden="1">
      <c r="A1766" s="7" t="s">
        <v>620</v>
      </c>
    </row>
    <row r="1767" spans="1:12" hidden="1">
      <c r="A1767" s="7" t="s">
        <v>621</v>
      </c>
    </row>
    <row r="1768" spans="1:12">
      <c r="A1768" s="7" t="s">
        <v>55</v>
      </c>
      <c r="B1768" s="40"/>
      <c r="C1768" s="40"/>
      <c r="D1768" s="40" t="s">
        <v>149</v>
      </c>
      <c r="E1768" s="40"/>
      <c r="F1768" s="40"/>
      <c r="G1768" s="40"/>
      <c r="H1768" s="40"/>
      <c r="I1768" s="40"/>
      <c r="J1768" s="40"/>
      <c r="K1768" s="40"/>
      <c r="L1768" s="40"/>
    </row>
    <row r="1769" spans="1:12">
      <c r="A1769" s="7" t="s">
        <v>55</v>
      </c>
      <c r="B1769" s="40"/>
      <c r="C1769" s="40"/>
      <c r="D1769" s="40" t="s">
        <v>614</v>
      </c>
      <c r="E1769" s="40"/>
      <c r="F1769" s="40"/>
      <c r="G1769" s="40"/>
      <c r="H1769" s="40"/>
      <c r="I1769" s="40"/>
      <c r="J1769" s="40"/>
      <c r="K1769" s="40"/>
      <c r="L1769" s="40"/>
    </row>
    <row r="1770" spans="1:12" hidden="1">
      <c r="A1770" s="7" t="s">
        <v>243</v>
      </c>
    </row>
    <row r="1771" spans="1:12" hidden="1">
      <c r="A1771" s="7" t="s">
        <v>243</v>
      </c>
    </row>
    <row r="1772" spans="1:12" hidden="1">
      <c r="A1772" s="7" t="s">
        <v>257</v>
      </c>
    </row>
    <row r="1773" spans="1:12">
      <c r="A1773" s="7" t="s">
        <v>55</v>
      </c>
      <c r="B1773" s="40"/>
      <c r="C1773" s="40"/>
      <c r="D1773" s="40" t="s">
        <v>84</v>
      </c>
      <c r="E1773" s="40"/>
      <c r="F1773" s="40"/>
      <c r="G1773" s="40"/>
      <c r="H1773" s="40"/>
      <c r="I1773" s="40"/>
      <c r="J1773" s="40"/>
      <c r="K1773" s="40"/>
      <c r="L1773" s="40"/>
    </row>
    <row r="1774" spans="1:12">
      <c r="A1774" s="7" t="s">
        <v>55</v>
      </c>
      <c r="B1774" s="40"/>
      <c r="C1774" s="40"/>
      <c r="D1774" s="40" t="s">
        <v>614</v>
      </c>
      <c r="E1774" s="40"/>
      <c r="F1774" s="40"/>
      <c r="G1774" s="40"/>
      <c r="H1774" s="40"/>
      <c r="I1774" s="40"/>
      <c r="J1774" s="40"/>
      <c r="K1774" s="40"/>
      <c r="L1774" s="40"/>
    </row>
    <row r="1775" spans="1:12" hidden="1">
      <c r="A1775" s="7" t="s">
        <v>256</v>
      </c>
    </row>
    <row r="1776" spans="1:12" hidden="1">
      <c r="A1776" s="7" t="s">
        <v>256</v>
      </c>
    </row>
    <row r="1777" spans="1:19" hidden="1">
      <c r="A1777" s="7" t="s">
        <v>622</v>
      </c>
    </row>
    <row r="1778" spans="1:19">
      <c r="A1778" s="7" t="s">
        <v>55</v>
      </c>
      <c r="B1778" s="40"/>
      <c r="C1778" s="40"/>
      <c r="D1778" s="40" t="s">
        <v>142</v>
      </c>
      <c r="E1778" s="40"/>
      <c r="F1778" s="40"/>
      <c r="G1778" s="40"/>
      <c r="H1778" s="40"/>
      <c r="I1778" s="40"/>
      <c r="J1778" s="40"/>
      <c r="K1778" s="40"/>
      <c r="L1778" s="40"/>
    </row>
    <row r="1779" spans="1:19">
      <c r="A1779" s="7" t="s">
        <v>55</v>
      </c>
      <c r="B1779" s="40"/>
      <c r="C1779" s="40"/>
      <c r="D1779" s="40" t="s">
        <v>614</v>
      </c>
      <c r="E1779" s="40"/>
      <c r="F1779" s="40"/>
      <c r="G1779" s="40"/>
      <c r="H1779" s="40"/>
      <c r="I1779" s="40"/>
      <c r="J1779" s="40"/>
      <c r="K1779" s="40"/>
      <c r="L1779" s="40"/>
    </row>
    <row r="1780" spans="1:19" hidden="1">
      <c r="A1780" s="7" t="s">
        <v>623</v>
      </c>
    </row>
    <row r="1781" spans="1:19" hidden="1">
      <c r="A1781" s="7" t="s">
        <v>624</v>
      </c>
    </row>
    <row r="1782" spans="1:19" hidden="1">
      <c r="A1782" s="7" t="s">
        <v>59</v>
      </c>
    </row>
    <row r="1783" spans="1:19" hidden="1">
      <c r="A1783" s="7" t="s">
        <v>60</v>
      </c>
    </row>
    <row r="1784" spans="1:19">
      <c r="A1784" s="7">
        <v>9</v>
      </c>
      <c r="B1784" s="29" t="s">
        <v>625</v>
      </c>
      <c r="C1784" s="29"/>
      <c r="D1784" s="33" t="s">
        <v>626</v>
      </c>
      <c r="E1784" s="31"/>
      <c r="F1784" s="31"/>
      <c r="G1784" s="31"/>
      <c r="H1784" s="34" t="s">
        <v>15</v>
      </c>
      <c r="I1784" s="56">
        <v>50</v>
      </c>
      <c r="J1784" s="57"/>
      <c r="K1784" s="37"/>
      <c r="L1784" s="38">
        <f>IF(AND(I1784= "",J1784= ""), 0, ROUND(ROUND(K1784, 2) * ROUND(IF(J1784="",I1784,J1784),  2), 2))</f>
        <v/>
      </c>
      <c r="M1784" s="7"/>
      <c r="O1784" s="39">
        <v>0.2</v>
      </c>
      <c r="S1784" s="7">
        <v>1906</v>
      </c>
    </row>
    <row r="1785" spans="1:19" hidden="1">
      <c r="A1785" s="7" t="s">
        <v>54</v>
      </c>
    </row>
    <row r="1786" spans="1:19" hidden="1">
      <c r="A1786" s="7" t="s">
        <v>54</v>
      </c>
    </row>
    <row r="1787" spans="1:19">
      <c r="A1787" s="7" t="s">
        <v>55</v>
      </c>
      <c r="B1787" s="40"/>
      <c r="C1787" s="40"/>
      <c r="D1787" s="40" t="s">
        <v>627</v>
      </c>
      <c r="E1787" s="40"/>
      <c r="F1787" s="40"/>
      <c r="G1787" s="40"/>
      <c r="H1787" s="40"/>
      <c r="I1787" s="40"/>
      <c r="J1787" s="40"/>
      <c r="K1787" s="40"/>
      <c r="L1787" s="40"/>
    </row>
    <row r="1788" spans="1:19" hidden="1">
      <c r="A1788" s="7" t="s">
        <v>59</v>
      </c>
    </row>
    <row r="1789" spans="1:19" hidden="1">
      <c r="A1789" s="7" t="s">
        <v>60</v>
      </c>
    </row>
    <row r="1790" spans="1:19" ht="22.5" customHeight="1">
      <c r="A1790" s="7">
        <v>9</v>
      </c>
      <c r="B1790" s="29" t="s">
        <v>628</v>
      </c>
      <c r="C1790" s="29"/>
      <c r="D1790" s="33" t="s">
        <v>629</v>
      </c>
      <c r="E1790" s="31"/>
      <c r="F1790" s="31"/>
      <c r="G1790" s="31"/>
      <c r="H1790" s="34" t="s">
        <v>15</v>
      </c>
      <c r="I1790" s="56">
        <v>219</v>
      </c>
      <c r="J1790" s="57"/>
      <c r="K1790" s="37"/>
      <c r="L1790" s="38">
        <f>IF(AND(I1790= "",J1790= ""), 0, ROUND(ROUND(K1790, 2) * ROUND(IF(J1790="",I1790,J1790),  2), 2))</f>
        <v/>
      </c>
      <c r="M1790" s="7"/>
      <c r="O1790" s="39">
        <v>0.2</v>
      </c>
      <c r="S1790" s="7">
        <v>1906</v>
      </c>
    </row>
    <row r="1791" spans="1:19" hidden="1">
      <c r="A1791" s="7" t="s">
        <v>54</v>
      </c>
    </row>
    <row r="1792" spans="1:19" hidden="1">
      <c r="A1792" s="7" t="s">
        <v>54</v>
      </c>
    </row>
    <row r="1793" spans="1:19" ht="22.5" customHeight="1">
      <c r="A1793" s="7" t="s">
        <v>55</v>
      </c>
      <c r="B1793" s="40"/>
      <c r="C1793" s="40"/>
      <c r="D1793" s="40" t="s">
        <v>610</v>
      </c>
      <c r="E1793" s="40"/>
      <c r="F1793" s="40"/>
      <c r="G1793" s="40"/>
      <c r="H1793" s="40"/>
      <c r="I1793" s="40"/>
      <c r="J1793" s="40"/>
      <c r="K1793" s="40"/>
      <c r="L1793" s="40"/>
    </row>
    <row r="1794" spans="1:19" hidden="1">
      <c r="A1794" s="7" t="s">
        <v>59</v>
      </c>
    </row>
    <row r="1795" spans="1:19" hidden="1">
      <c r="A1795" s="7" t="s">
        <v>60</v>
      </c>
    </row>
    <row r="1796" spans="1:19" ht="22.5" customHeight="1">
      <c r="A1796" s="7">
        <v>9</v>
      </c>
      <c r="B1796" s="29" t="s">
        <v>630</v>
      </c>
      <c r="C1796" s="29"/>
      <c r="D1796" s="33" t="s">
        <v>629</v>
      </c>
      <c r="E1796" s="31"/>
      <c r="F1796" s="31"/>
      <c r="G1796" s="31"/>
      <c r="H1796" s="34" t="s">
        <v>15</v>
      </c>
      <c r="I1796" s="56">
        <v>50</v>
      </c>
      <c r="J1796" s="57"/>
      <c r="K1796" s="37"/>
      <c r="L1796" s="38">
        <f>IF(AND(I1796= "",J1796= ""), 0, ROUND(ROUND(K1796, 2) * ROUND(IF(J1796="",I1796,J1796),  2), 2))</f>
        <v/>
      </c>
      <c r="M1796" s="7"/>
      <c r="O1796" s="39">
        <v>0.2</v>
      </c>
      <c r="S1796" s="7">
        <v>1906</v>
      </c>
    </row>
    <row r="1797" spans="1:19" hidden="1">
      <c r="A1797" s="7" t="s">
        <v>54</v>
      </c>
    </row>
    <row r="1798" spans="1:19" hidden="1">
      <c r="A1798" s="7" t="s">
        <v>54</v>
      </c>
    </row>
    <row r="1799" spans="1:19" hidden="1">
      <c r="A1799" s="7" t="s">
        <v>54</v>
      </c>
    </row>
    <row r="1800" spans="1:19">
      <c r="A1800" s="7" t="s">
        <v>55</v>
      </c>
      <c r="B1800" s="40"/>
      <c r="C1800" s="40"/>
      <c r="D1800" s="40" t="s">
        <v>627</v>
      </c>
      <c r="E1800" s="40"/>
      <c r="F1800" s="40"/>
      <c r="G1800" s="40"/>
      <c r="H1800" s="40"/>
      <c r="I1800" s="40"/>
      <c r="J1800" s="40"/>
      <c r="K1800" s="40"/>
      <c r="L1800" s="40"/>
    </row>
    <row r="1801" spans="1:19" hidden="1">
      <c r="A1801" s="7" t="s">
        <v>59</v>
      </c>
    </row>
    <row r="1802" spans="1:19" hidden="1">
      <c r="A1802" s="7" t="s">
        <v>60</v>
      </c>
    </row>
    <row r="1803" spans="1:19" hidden="1">
      <c r="A1803" s="7" t="s">
        <v>46</v>
      </c>
    </row>
    <row r="1804" spans="1:19" ht="22.5" customHeight="1">
      <c r="A1804" s="7">
        <v>9</v>
      </c>
      <c r="B1804" s="29" t="s">
        <v>631</v>
      </c>
      <c r="C1804" s="29"/>
      <c r="D1804" s="33" t="s">
        <v>632</v>
      </c>
      <c r="E1804" s="31"/>
      <c r="F1804" s="31"/>
      <c r="G1804" s="31"/>
      <c r="H1804" s="34" t="s">
        <v>528</v>
      </c>
      <c r="I1804" s="56">
        <v>9</v>
      </c>
      <c r="J1804" s="57"/>
      <c r="K1804" s="37"/>
      <c r="L1804" s="38">
        <f>IF(AND(I1804= "",J1804= ""), 0, ROUND(ROUND(K1804, 2) * ROUND(IF(J1804="",I1804,J1804),  2), 2))</f>
        <v/>
      </c>
      <c r="M1804" s="7"/>
      <c r="O1804" s="39">
        <v>0.2</v>
      </c>
      <c r="S1804" s="7">
        <v>1906</v>
      </c>
    </row>
    <row r="1805" spans="1:19" hidden="1">
      <c r="A1805" s="7" t="s">
        <v>54</v>
      </c>
    </row>
    <row r="1806" spans="1:19" hidden="1">
      <c r="A1806" s="7" t="s">
        <v>54</v>
      </c>
    </row>
    <row r="1807" spans="1:19" ht="33.75" customHeight="1">
      <c r="A1807" s="7" t="s">
        <v>55</v>
      </c>
      <c r="B1807" s="40"/>
      <c r="C1807" s="40"/>
      <c r="D1807" s="40" t="s">
        <v>633</v>
      </c>
      <c r="E1807" s="40"/>
      <c r="F1807" s="40"/>
      <c r="G1807" s="40"/>
      <c r="H1807" s="40"/>
      <c r="I1807" s="40"/>
      <c r="J1807" s="40"/>
      <c r="K1807" s="40"/>
      <c r="L1807" s="40"/>
    </row>
    <row r="1808" spans="1:19" hidden="1">
      <c r="A1808" s="7" t="s">
        <v>78</v>
      </c>
    </row>
    <row r="1809" spans="1:19" hidden="1">
      <c r="A1809" s="7" t="s">
        <v>78</v>
      </c>
    </row>
    <row r="1810" spans="1:19" hidden="1">
      <c r="A1810" s="7" t="s">
        <v>59</v>
      </c>
    </row>
    <row r="1811" spans="1:19" hidden="1">
      <c r="A1811" s="7" t="s">
        <v>60</v>
      </c>
    </row>
    <row r="1812" spans="1:19" ht="22.5" customHeight="1">
      <c r="A1812" s="7">
        <v>9</v>
      </c>
      <c r="B1812" s="29" t="s">
        <v>634</v>
      </c>
      <c r="C1812" s="29"/>
      <c r="D1812" s="33" t="s">
        <v>635</v>
      </c>
      <c r="E1812" s="31"/>
      <c r="F1812" s="31"/>
      <c r="G1812" s="31"/>
      <c r="H1812" s="34" t="s">
        <v>528</v>
      </c>
      <c r="I1812" s="56">
        <v>97</v>
      </c>
      <c r="J1812" s="57"/>
      <c r="K1812" s="37"/>
      <c r="L1812" s="38">
        <f>IF(AND(I1812= "",J1812= ""), 0, ROUND(ROUND(K1812, 2) * ROUND(IF(J1812="",I1812,J1812),  2), 2))</f>
        <v/>
      </c>
      <c r="M1812" s="7"/>
      <c r="O1812" s="39">
        <v>0.2</v>
      </c>
      <c r="S1812" s="7">
        <v>1906</v>
      </c>
    </row>
    <row r="1813" spans="1:19" hidden="1">
      <c r="A1813" s="7" t="s">
        <v>54</v>
      </c>
    </row>
    <row r="1814" spans="1:19" hidden="1">
      <c r="A1814" s="7" t="s">
        <v>54</v>
      </c>
    </row>
    <row r="1815" spans="1:19">
      <c r="A1815" s="7" t="s">
        <v>55</v>
      </c>
      <c r="B1815" s="40"/>
      <c r="C1815" s="40"/>
      <c r="D1815" s="40" t="s">
        <v>636</v>
      </c>
      <c r="E1815" s="40"/>
      <c r="F1815" s="40"/>
      <c r="G1815" s="40"/>
      <c r="H1815" s="40"/>
      <c r="I1815" s="40"/>
      <c r="J1815" s="40"/>
      <c r="K1815" s="40"/>
      <c r="L1815" s="40"/>
    </row>
    <row r="1816" spans="1:19" hidden="1">
      <c r="A1816" s="7" t="s">
        <v>78</v>
      </c>
    </row>
    <row r="1817" spans="1:19" hidden="1">
      <c r="A1817" s="7" t="s">
        <v>78</v>
      </c>
    </row>
    <row r="1818" spans="1:19" hidden="1">
      <c r="A1818" s="7" t="s">
        <v>83</v>
      </c>
    </row>
    <row r="1819" spans="1:19">
      <c r="A1819" s="7" t="s">
        <v>55</v>
      </c>
      <c r="B1819" s="40"/>
      <c r="C1819" s="40"/>
      <c r="D1819" s="40" t="s">
        <v>149</v>
      </c>
      <c r="E1819" s="40"/>
      <c r="F1819" s="40"/>
      <c r="G1819" s="40"/>
      <c r="H1819" s="40"/>
      <c r="I1819" s="40"/>
      <c r="J1819" s="40"/>
      <c r="K1819" s="40"/>
      <c r="L1819" s="40"/>
    </row>
    <row r="1820" spans="1:19" hidden="1">
      <c r="A1820" s="7" t="s">
        <v>87</v>
      </c>
    </row>
    <row r="1821" spans="1:19" hidden="1">
      <c r="A1821" s="7" t="s">
        <v>87</v>
      </c>
    </row>
    <row r="1822" spans="1:19" hidden="1">
      <c r="A1822" s="7" t="s">
        <v>87</v>
      </c>
    </row>
    <row r="1823" spans="1:19" hidden="1">
      <c r="A1823" s="7" t="s">
        <v>87</v>
      </c>
    </row>
    <row r="1824" spans="1:19" hidden="1">
      <c r="A1824" s="7" t="s">
        <v>100</v>
      </c>
    </row>
    <row r="1825" spans="1:12">
      <c r="A1825" s="7" t="s">
        <v>55</v>
      </c>
      <c r="B1825" s="40"/>
      <c r="C1825" s="40"/>
      <c r="D1825" s="40" t="s">
        <v>84</v>
      </c>
      <c r="E1825" s="40"/>
      <c r="F1825" s="40"/>
      <c r="G1825" s="40"/>
      <c r="H1825" s="40"/>
      <c r="I1825" s="40"/>
      <c r="J1825" s="40"/>
      <c r="K1825" s="40"/>
      <c r="L1825" s="40"/>
    </row>
    <row r="1826" spans="1:12" hidden="1">
      <c r="A1826" s="7" t="s">
        <v>99</v>
      </c>
    </row>
    <row r="1827" spans="1:12" hidden="1">
      <c r="A1827" s="7" t="s">
        <v>99</v>
      </c>
    </row>
    <row r="1828" spans="1:12" hidden="1">
      <c r="A1828" s="7" t="s">
        <v>99</v>
      </c>
    </row>
    <row r="1829" spans="1:12" hidden="1">
      <c r="A1829" s="7" t="s">
        <v>99</v>
      </c>
    </row>
    <row r="1830" spans="1:12" hidden="1">
      <c r="A1830" s="7" t="s">
        <v>104</v>
      </c>
    </row>
    <row r="1831" spans="1:12">
      <c r="A1831" s="7" t="s">
        <v>55</v>
      </c>
      <c r="B1831" s="40"/>
      <c r="C1831" s="40"/>
      <c r="D1831" s="40" t="s">
        <v>142</v>
      </c>
      <c r="E1831" s="40"/>
      <c r="F1831" s="40"/>
      <c r="G1831" s="40"/>
      <c r="H1831" s="40"/>
      <c r="I1831" s="40"/>
      <c r="J1831" s="40"/>
      <c r="K1831" s="40"/>
      <c r="L1831" s="40"/>
    </row>
    <row r="1832" spans="1:12" hidden="1">
      <c r="A1832" s="7" t="s">
        <v>110</v>
      </c>
    </row>
    <row r="1833" spans="1:12" hidden="1">
      <c r="A1833" s="7" t="s">
        <v>110</v>
      </c>
    </row>
    <row r="1834" spans="1:12" hidden="1">
      <c r="A1834" s="7" t="s">
        <v>110</v>
      </c>
    </row>
    <row r="1835" spans="1:12" hidden="1">
      <c r="A1835" s="7" t="s">
        <v>109</v>
      </c>
    </row>
    <row r="1836" spans="1:12" hidden="1">
      <c r="A1836" s="7" t="s">
        <v>59</v>
      </c>
    </row>
    <row r="1837" spans="1:12" ht="22.5" customHeight="1">
      <c r="A1837" s="7" t="s">
        <v>55</v>
      </c>
      <c r="B1837" s="40"/>
      <c r="C1837" s="40"/>
      <c r="D1837" s="40" t="s">
        <v>637</v>
      </c>
      <c r="E1837" s="40"/>
      <c r="F1837" s="40"/>
      <c r="G1837" s="40"/>
      <c r="H1837" s="40"/>
      <c r="I1837" s="40"/>
      <c r="J1837" s="40"/>
      <c r="K1837" s="40"/>
      <c r="L1837" s="40"/>
    </row>
    <row r="1838" spans="1:12">
      <c r="A1838" s="7" t="s">
        <v>55</v>
      </c>
      <c r="B1838" s="40"/>
      <c r="C1838" s="40"/>
      <c r="D1838" s="40" t="s">
        <v>613</v>
      </c>
      <c r="E1838" s="40"/>
      <c r="F1838" s="40"/>
      <c r="G1838" s="40"/>
      <c r="H1838" s="40"/>
      <c r="I1838" s="40"/>
      <c r="J1838" s="40"/>
      <c r="K1838" s="40"/>
      <c r="L1838" s="40"/>
    </row>
    <row r="1839" spans="1:12">
      <c r="A1839" s="7" t="s">
        <v>55</v>
      </c>
      <c r="B1839" s="40"/>
      <c r="C1839" s="40"/>
      <c r="D1839" s="40" t="s">
        <v>614</v>
      </c>
      <c r="E1839" s="40"/>
      <c r="F1839" s="40"/>
      <c r="G1839" s="40"/>
      <c r="H1839" s="40"/>
      <c r="I1839" s="40"/>
      <c r="J1839" s="40"/>
      <c r="K1839" s="40"/>
      <c r="L1839" s="40"/>
    </row>
    <row r="1840" spans="1:12" hidden="1">
      <c r="A1840" s="7" t="s">
        <v>621</v>
      </c>
    </row>
    <row r="1841" spans="1:13" hidden="1">
      <c r="A1841" s="7" t="s">
        <v>108</v>
      </c>
    </row>
    <row r="1842" spans="1:13">
      <c r="A1842" s="7" t="s">
        <v>55</v>
      </c>
      <c r="B1842" s="40"/>
      <c r="C1842" s="40"/>
      <c r="D1842" s="40" t="s">
        <v>149</v>
      </c>
      <c r="E1842" s="40"/>
      <c r="F1842" s="40"/>
      <c r="G1842" s="40"/>
      <c r="H1842" s="40"/>
      <c r="I1842" s="40"/>
      <c r="J1842" s="40"/>
      <c r="K1842" s="40"/>
      <c r="L1842" s="40"/>
    </row>
    <row r="1843" spans="1:13">
      <c r="A1843" s="7" t="s">
        <v>55</v>
      </c>
      <c r="B1843" s="40"/>
      <c r="C1843" s="40"/>
      <c r="D1843" s="40" t="s">
        <v>614</v>
      </c>
      <c r="E1843" s="40"/>
      <c r="F1843" s="40"/>
      <c r="G1843" s="40"/>
      <c r="H1843" s="40"/>
      <c r="I1843" s="40"/>
      <c r="J1843" s="40"/>
      <c r="K1843" s="40"/>
      <c r="L1843" s="40"/>
    </row>
    <row r="1844" spans="1:13" hidden="1">
      <c r="A1844" s="7" t="s">
        <v>243</v>
      </c>
    </row>
    <row r="1845" spans="1:13" hidden="1">
      <c r="A1845" s="7" t="s">
        <v>257</v>
      </c>
    </row>
    <row r="1846" spans="1:13">
      <c r="A1846" s="7" t="s">
        <v>55</v>
      </c>
      <c r="B1846" s="40"/>
      <c r="C1846" s="40"/>
      <c r="D1846" s="40" t="s">
        <v>84</v>
      </c>
      <c r="E1846" s="40"/>
      <c r="F1846" s="40"/>
      <c r="G1846" s="40"/>
      <c r="H1846" s="40"/>
      <c r="I1846" s="40"/>
      <c r="J1846" s="40"/>
      <c r="K1846" s="40"/>
      <c r="L1846" s="40"/>
    </row>
    <row r="1847" spans="1:13">
      <c r="A1847" s="7" t="s">
        <v>55</v>
      </c>
      <c r="B1847" s="40"/>
      <c r="C1847" s="40"/>
      <c r="D1847" s="40" t="s">
        <v>614</v>
      </c>
      <c r="E1847" s="40"/>
      <c r="F1847" s="40"/>
      <c r="G1847" s="40"/>
      <c r="H1847" s="40"/>
      <c r="I1847" s="40"/>
      <c r="J1847" s="40"/>
      <c r="K1847" s="40"/>
      <c r="L1847" s="40"/>
    </row>
    <row r="1848" spans="1:13" hidden="1">
      <c r="A1848" s="7" t="s">
        <v>256</v>
      </c>
    </row>
    <row r="1849" spans="1:13" hidden="1">
      <c r="A1849" s="7" t="s">
        <v>622</v>
      </c>
    </row>
    <row r="1850" spans="1:13">
      <c r="A1850" s="7" t="s">
        <v>55</v>
      </c>
      <c r="B1850" s="40"/>
      <c r="C1850" s="40"/>
      <c r="D1850" s="40" t="s">
        <v>142</v>
      </c>
      <c r="E1850" s="40"/>
      <c r="F1850" s="40"/>
      <c r="G1850" s="40"/>
      <c r="H1850" s="40"/>
      <c r="I1850" s="40"/>
      <c r="J1850" s="40"/>
      <c r="K1850" s="40"/>
      <c r="L1850" s="40"/>
    </row>
    <row r="1851" spans="1:13">
      <c r="A1851" s="7" t="s">
        <v>55</v>
      </c>
      <c r="B1851" s="40"/>
      <c r="C1851" s="40"/>
      <c r="D1851" s="40" t="s">
        <v>614</v>
      </c>
      <c r="E1851" s="40"/>
      <c r="F1851" s="40"/>
      <c r="G1851" s="40"/>
      <c r="H1851" s="40"/>
      <c r="I1851" s="40"/>
      <c r="J1851" s="40"/>
      <c r="K1851" s="40"/>
      <c r="L1851" s="40"/>
    </row>
    <row r="1852" spans="1:13" hidden="1">
      <c r="A1852" s="7" t="s">
        <v>623</v>
      </c>
    </row>
    <row r="1853" spans="1:13" hidden="1">
      <c r="A1853" s="7" t="s">
        <v>624</v>
      </c>
    </row>
    <row r="1854" spans="1:13" hidden="1">
      <c r="A1854" s="7" t="s">
        <v>59</v>
      </c>
    </row>
    <row r="1855" spans="1:13" hidden="1">
      <c r="A1855" s="7" t="s">
        <v>60</v>
      </c>
    </row>
    <row r="1856" spans="1:13" ht="24" customHeight="1">
      <c r="A1856" s="7">
        <v>8</v>
      </c>
      <c r="B1856" s="29" t="s">
        <v>638</v>
      </c>
      <c r="C1856" s="29"/>
      <c r="D1856" s="30" t="s">
        <v>639</v>
      </c>
      <c r="E1856" s="30"/>
      <c r="F1856" s="30"/>
      <c r="G1856" s="30"/>
      <c r="H1856" s="31"/>
      <c r="I1856" s="31"/>
      <c r="J1856" s="31"/>
      <c r="K1856" s="31"/>
      <c r="L1856" s="32"/>
      <c r="M1856" s="7"/>
    </row>
    <row r="1857" spans="1:19" hidden="1">
      <c r="A1857" s="7" t="s">
        <v>51</v>
      </c>
    </row>
    <row r="1858" spans="1:19" hidden="1">
      <c r="A1858" s="7" t="s">
        <v>51</v>
      </c>
    </row>
    <row r="1859" spans="1:19" hidden="1">
      <c r="A1859" s="7" t="s">
        <v>51</v>
      </c>
    </row>
    <row r="1860" spans="1:19" hidden="1">
      <c r="A1860" s="7" t="s">
        <v>51</v>
      </c>
    </row>
    <row r="1861" spans="1:19">
      <c r="A1861" s="7">
        <v>9</v>
      </c>
      <c r="B1861" s="29" t="s">
        <v>640</v>
      </c>
      <c r="C1861" s="29"/>
      <c r="D1861" s="33" t="s">
        <v>641</v>
      </c>
      <c r="E1861" s="31"/>
      <c r="F1861" s="31"/>
      <c r="G1861" s="31"/>
      <c r="H1861" s="34" t="s">
        <v>528</v>
      </c>
      <c r="I1861" s="56">
        <v>31.4</v>
      </c>
      <c r="J1861" s="57"/>
      <c r="K1861" s="37"/>
      <c r="L1861" s="38">
        <f>IF(AND(I1861= "",J1861= ""), 0, ROUND(ROUND(K1861, 2) * ROUND(IF(J1861="",I1861,J1861),  2), 2))</f>
        <v/>
      </c>
      <c r="M1861" s="7"/>
      <c r="O1861" s="39">
        <v>0.2</v>
      </c>
      <c r="S1861" s="7">
        <v>1906</v>
      </c>
    </row>
    <row r="1862" spans="1:19" hidden="1">
      <c r="A1862" s="7" t="s">
        <v>54</v>
      </c>
    </row>
    <row r="1863" spans="1:19" ht="22.5" customHeight="1">
      <c r="A1863" s="7" t="s">
        <v>55</v>
      </c>
      <c r="B1863" s="40"/>
      <c r="C1863" s="40"/>
      <c r="D1863" s="40" t="s">
        <v>642</v>
      </c>
      <c r="E1863" s="40"/>
      <c r="F1863" s="40"/>
      <c r="G1863" s="40"/>
      <c r="H1863" s="40"/>
      <c r="I1863" s="40"/>
      <c r="J1863" s="40"/>
      <c r="K1863" s="40"/>
      <c r="L1863" s="40"/>
    </row>
    <row r="1864" spans="1:19" hidden="1">
      <c r="A1864" s="7" t="s">
        <v>78</v>
      </c>
    </row>
    <row r="1865" spans="1:19" hidden="1">
      <c r="A1865" s="7" t="s">
        <v>78</v>
      </c>
    </row>
    <row r="1866" spans="1:19" hidden="1">
      <c r="A1866" s="7" t="s">
        <v>59</v>
      </c>
    </row>
    <row r="1867" spans="1:19" hidden="1">
      <c r="A1867" s="7" t="s">
        <v>60</v>
      </c>
    </row>
    <row r="1868" spans="1:19" hidden="1">
      <c r="A1868" s="7" t="s">
        <v>46</v>
      </c>
    </row>
    <row r="1869" spans="1:19">
      <c r="A1869" s="7">
        <v>8</v>
      </c>
      <c r="B1869" s="29" t="s">
        <v>643</v>
      </c>
      <c r="C1869" s="29"/>
      <c r="D1869" s="30" t="s">
        <v>644</v>
      </c>
      <c r="E1869" s="30"/>
      <c r="F1869" s="30"/>
      <c r="G1869" s="30"/>
      <c r="H1869" s="31"/>
      <c r="I1869" s="31"/>
      <c r="J1869" s="31"/>
      <c r="K1869" s="31"/>
      <c r="L1869" s="32"/>
      <c r="M1869" s="7"/>
    </row>
    <row r="1870" spans="1:19" hidden="1">
      <c r="A1870" s="7" t="s">
        <v>51</v>
      </c>
    </row>
    <row r="1871" spans="1:19" hidden="1">
      <c r="A1871" s="7" t="s">
        <v>51</v>
      </c>
    </row>
    <row r="1872" spans="1:19" hidden="1">
      <c r="A1872" s="7" t="s">
        <v>51</v>
      </c>
    </row>
    <row r="1873" spans="1:19" hidden="1">
      <c r="A1873" s="7" t="s">
        <v>51</v>
      </c>
    </row>
    <row r="1874" spans="1:19" hidden="1">
      <c r="A1874" s="7" t="s">
        <v>51</v>
      </c>
    </row>
    <row r="1875" spans="1:19">
      <c r="A1875" s="7">
        <v>9</v>
      </c>
      <c r="B1875" s="29" t="s">
        <v>645</v>
      </c>
      <c r="C1875" s="29"/>
      <c r="D1875" s="33" t="s">
        <v>646</v>
      </c>
      <c r="E1875" s="31"/>
      <c r="F1875" s="31"/>
      <c r="G1875" s="31"/>
      <c r="H1875" s="34" t="s">
        <v>528</v>
      </c>
      <c r="I1875" s="56">
        <v>202</v>
      </c>
      <c r="J1875" s="57"/>
      <c r="K1875" s="37"/>
      <c r="L1875" s="38">
        <f>IF(AND(I1875= "",J1875= ""), 0, ROUND(ROUND(K1875, 2) * ROUND(IF(J1875="",I1875,J1875),  2), 2))</f>
        <v/>
      </c>
      <c r="M1875" s="7"/>
      <c r="O1875" s="39">
        <v>0.2</v>
      </c>
      <c r="S1875" s="7">
        <v>1906</v>
      </c>
    </row>
    <row r="1876" spans="1:19" hidden="1">
      <c r="A1876" s="7" t="s">
        <v>301</v>
      </c>
    </row>
    <row r="1877" spans="1:19" hidden="1">
      <c r="A1877" s="7" t="s">
        <v>54</v>
      </c>
    </row>
    <row r="1878" spans="1:19">
      <c r="A1878" s="7" t="s">
        <v>55</v>
      </c>
      <c r="B1878" s="40"/>
      <c r="C1878" s="40"/>
      <c r="D1878" s="40" t="s">
        <v>647</v>
      </c>
      <c r="E1878" s="40"/>
      <c r="F1878" s="40"/>
      <c r="G1878" s="40"/>
      <c r="H1878" s="40"/>
      <c r="I1878" s="40"/>
      <c r="J1878" s="40"/>
      <c r="K1878" s="40"/>
      <c r="L1878" s="40"/>
    </row>
    <row r="1879" spans="1:19" ht="22.5" customHeight="1">
      <c r="A1879" s="7" t="s">
        <v>55</v>
      </c>
      <c r="B1879" s="40"/>
      <c r="C1879" s="40"/>
      <c r="D1879" s="41" t="s">
        <v>649</v>
      </c>
      <c r="E1879" s="40"/>
      <c r="F1879" s="40"/>
      <c r="G1879" s="40"/>
      <c r="H1879" s="40"/>
      <c r="I1879" s="40"/>
      <c r="J1879" s="40"/>
      <c r="K1879" s="40"/>
      <c r="L1879" s="40"/>
    </row>
    <row r="1880" spans="1:19" hidden="1">
      <c r="A1880" s="7" t="s">
        <v>78</v>
      </c>
    </row>
    <row r="1881" spans="1:19" hidden="1">
      <c r="A1881" s="7" t="s">
        <v>618</v>
      </c>
    </row>
    <row r="1882" spans="1:19" hidden="1">
      <c r="A1882" s="7" t="s">
        <v>618</v>
      </c>
    </row>
    <row r="1883" spans="1:19" hidden="1">
      <c r="A1883" s="7" t="s">
        <v>618</v>
      </c>
    </row>
    <row r="1884" spans="1:19" hidden="1">
      <c r="A1884" s="7" t="s">
        <v>650</v>
      </c>
    </row>
    <row r="1885" spans="1:19" hidden="1">
      <c r="A1885" s="7" t="s">
        <v>87</v>
      </c>
    </row>
    <row r="1886" spans="1:19" hidden="1">
      <c r="A1886" s="7" t="s">
        <v>651</v>
      </c>
    </row>
    <row r="1887" spans="1:19" hidden="1">
      <c r="A1887" s="7" t="s">
        <v>651</v>
      </c>
    </row>
    <row r="1888" spans="1:19" hidden="1">
      <c r="A1888" s="7" t="s">
        <v>651</v>
      </c>
    </row>
    <row r="1889" spans="1:19" hidden="1">
      <c r="A1889" s="7" t="s">
        <v>652</v>
      </c>
    </row>
    <row r="1890" spans="1:19" hidden="1">
      <c r="A1890" s="7" t="s">
        <v>59</v>
      </c>
    </row>
    <row r="1891" spans="1:19" hidden="1">
      <c r="A1891" s="7" t="s">
        <v>60</v>
      </c>
    </row>
    <row r="1892" spans="1:19">
      <c r="A1892" s="7">
        <v>9</v>
      </c>
      <c r="B1892" s="29" t="s">
        <v>653</v>
      </c>
      <c r="C1892" s="29"/>
      <c r="D1892" s="33" t="s">
        <v>654</v>
      </c>
      <c r="E1892" s="31"/>
      <c r="F1892" s="31"/>
      <c r="G1892" s="31"/>
      <c r="H1892" s="34" t="s">
        <v>528</v>
      </c>
      <c r="I1892" s="56">
        <v>3.5</v>
      </c>
      <c r="J1892" s="57"/>
      <c r="K1892" s="37"/>
      <c r="L1892" s="38">
        <f>IF(AND(I1892= "",J1892= ""), 0, ROUND(ROUND(K1892, 2) * ROUND(IF(J1892="",I1892,J1892),  2), 2))</f>
        <v/>
      </c>
      <c r="M1892" s="7"/>
      <c r="O1892" s="39">
        <v>0.2</v>
      </c>
      <c r="S1892" s="7">
        <v>1906</v>
      </c>
    </row>
    <row r="1893" spans="1:19" hidden="1">
      <c r="A1893" s="7" t="s">
        <v>54</v>
      </c>
    </row>
    <row r="1894" spans="1:19">
      <c r="A1894" s="7" t="s">
        <v>55</v>
      </c>
      <c r="B1894" s="40"/>
      <c r="C1894" s="40"/>
      <c r="D1894" s="40" t="s">
        <v>647</v>
      </c>
      <c r="E1894" s="40"/>
      <c r="F1894" s="40"/>
      <c r="G1894" s="40"/>
      <c r="H1894" s="40"/>
      <c r="I1894" s="40"/>
      <c r="J1894" s="40"/>
      <c r="K1894" s="40"/>
      <c r="L1894" s="40"/>
    </row>
    <row r="1895" spans="1:19" hidden="1">
      <c r="A1895" s="7" t="s">
        <v>78</v>
      </c>
    </row>
    <row r="1896" spans="1:19" hidden="1">
      <c r="A1896" s="7" t="s">
        <v>78</v>
      </c>
    </row>
    <row r="1897" spans="1:19" hidden="1">
      <c r="A1897" s="7" t="s">
        <v>78</v>
      </c>
    </row>
    <row r="1898" spans="1:19" hidden="1">
      <c r="A1898" s="7" t="s">
        <v>78</v>
      </c>
    </row>
    <row r="1899" spans="1:19" hidden="1">
      <c r="A1899" s="7" t="s">
        <v>59</v>
      </c>
    </row>
    <row r="1900" spans="1:19" hidden="1">
      <c r="A1900" s="7" t="s">
        <v>60</v>
      </c>
    </row>
    <row r="1901" spans="1:19" hidden="1">
      <c r="A1901" s="7" t="s">
        <v>46</v>
      </c>
    </row>
    <row r="1902" spans="1:19">
      <c r="A1902" s="7" t="s">
        <v>359</v>
      </c>
      <c r="B1902" s="31"/>
      <c r="C1902" s="31"/>
      <c r="D1902" s="31"/>
      <c r="E1902" s="31"/>
      <c r="F1902" s="31"/>
      <c r="G1902" s="31"/>
      <c r="H1902" s="31"/>
      <c r="I1902" s="31"/>
      <c r="J1902" s="31"/>
      <c r="K1902" s="31"/>
      <c r="L1902" s="31"/>
    </row>
    <row r="1903" spans="1:19">
      <c r="B1903" s="31"/>
      <c r="C1903" s="31"/>
      <c r="D1903" s="42" t="s">
        <v>599</v>
      </c>
      <c r="E1903" s="43"/>
      <c r="F1903" s="43"/>
      <c r="G1903" s="43"/>
      <c r="H1903" s="44"/>
      <c r="I1903" s="44"/>
      <c r="J1903" s="44"/>
      <c r="K1903" s="44"/>
      <c r="L1903" s="45"/>
    </row>
    <row r="1904" spans="1:19">
      <c r="B1904" s="31"/>
      <c r="C1904" s="31"/>
      <c r="D1904" s="46"/>
      <c r="E1904" s="7"/>
      <c r="F1904" s="7"/>
      <c r="G1904" s="7"/>
      <c r="H1904" s="7"/>
      <c r="I1904" s="7"/>
      <c r="J1904" s="7"/>
      <c r="K1904" s="7"/>
      <c r="L1904" s="8"/>
    </row>
    <row r="1905" spans="1:19">
      <c r="B1905" s="31"/>
      <c r="C1905" s="31"/>
      <c r="D1905" s="47" t="s">
        <v>360</v>
      </c>
      <c r="E1905" s="48"/>
      <c r="F1905" s="48"/>
      <c r="G1905" s="48"/>
      <c r="H1905" s="49">
        <f>SUMIF(M1688:M1902, IF(M1687="","",M1687), L1688:L1902)</f>
        <v/>
      </c>
      <c r="I1905" s="49"/>
      <c r="J1905" s="49"/>
      <c r="K1905" s="49"/>
      <c r="L1905" s="50"/>
    </row>
    <row r="1906" spans="1:19" hidden="1">
      <c r="B1906" s="31"/>
      <c r="C1906" s="31"/>
      <c r="D1906" s="51" t="s">
        <v>361</v>
      </c>
      <c r="E1906" s="52"/>
      <c r="F1906" s="52"/>
      <c r="G1906" s="52"/>
      <c r="H1906" s="53">
        <f>ROUND(SUMIF(M1688:M1902, IF(M1687="","",M1687), L1688:L1902) * 0.2, 2)</f>
        <v/>
      </c>
      <c r="I1906" s="53"/>
      <c r="J1906" s="53"/>
      <c r="K1906" s="53"/>
      <c r="L1906" s="54"/>
    </row>
    <row r="1907" spans="1:19" hidden="1">
      <c r="B1907" s="31"/>
      <c r="C1907" s="31"/>
      <c r="D1907" s="47" t="s">
        <v>362</v>
      </c>
      <c r="E1907" s="48"/>
      <c r="F1907" s="48"/>
      <c r="G1907" s="48"/>
      <c r="H1907" s="49">
        <f>SUM(H1905:H1906)</f>
        <v/>
      </c>
      <c r="I1907" s="49"/>
      <c r="J1907" s="49"/>
      <c r="K1907" s="49"/>
      <c r="L1907" s="50"/>
    </row>
    <row r="1908" spans="1:19" ht="15.75" customHeight="1">
      <c r="A1908" s="7">
        <v>3</v>
      </c>
      <c r="B1908" s="27" t="s">
        <v>655</v>
      </c>
      <c r="C1908" s="27"/>
      <c r="D1908" s="28" t="s">
        <v>656</v>
      </c>
      <c r="E1908" s="28"/>
      <c r="F1908" s="28"/>
      <c r="G1908" s="28"/>
      <c r="H1908" s="28"/>
      <c r="I1908" s="28"/>
      <c r="J1908" s="28"/>
      <c r="K1908" s="28"/>
      <c r="L1908" s="28"/>
      <c r="M1908" s="7"/>
    </row>
    <row r="1909" spans="1:19">
      <c r="A1909" s="7">
        <v>8</v>
      </c>
      <c r="B1909" s="29" t="s">
        <v>657</v>
      </c>
      <c r="C1909" s="29"/>
      <c r="D1909" s="30" t="s">
        <v>658</v>
      </c>
      <c r="E1909" s="30"/>
      <c r="F1909" s="30"/>
      <c r="G1909" s="30"/>
      <c r="H1909" s="31"/>
      <c r="I1909" s="31"/>
      <c r="J1909" s="31"/>
      <c r="K1909" s="31"/>
      <c r="L1909" s="32"/>
      <c r="M1909" s="7"/>
    </row>
    <row r="1910" spans="1:19" hidden="1">
      <c r="A1910" s="7" t="s">
        <v>51</v>
      </c>
    </row>
    <row r="1911" spans="1:19" hidden="1">
      <c r="A1911" s="7" t="s">
        <v>51</v>
      </c>
    </row>
    <row r="1912" spans="1:19" ht="22.5" customHeight="1">
      <c r="A1912" s="7">
        <v>9</v>
      </c>
      <c r="B1912" s="29" t="s">
        <v>659</v>
      </c>
      <c r="C1912" s="29"/>
      <c r="D1912" s="33" t="s">
        <v>660</v>
      </c>
      <c r="E1912" s="31"/>
      <c r="F1912" s="31"/>
      <c r="G1912" s="31"/>
      <c r="H1912" s="34" t="s">
        <v>528</v>
      </c>
      <c r="I1912" s="56">
        <v>877</v>
      </c>
      <c r="J1912" s="57"/>
      <c r="K1912" s="37"/>
      <c r="L1912" s="38">
        <f>IF(AND(I1912= "",J1912= ""), 0, ROUND(ROUND(K1912, 2) * ROUND(IF(J1912="",I1912,J1912),  2), 2))</f>
        <v/>
      </c>
      <c r="M1912" s="7"/>
      <c r="O1912" s="39">
        <v>0.2</v>
      </c>
      <c r="S1912" s="7">
        <v>1906</v>
      </c>
    </row>
    <row r="1913" spans="1:19" hidden="1">
      <c r="A1913" s="7" t="s">
        <v>54</v>
      </c>
    </row>
    <row r="1914" spans="1:19" ht="22.5" customHeight="1">
      <c r="A1914" s="7" t="s">
        <v>55</v>
      </c>
      <c r="B1914" s="40"/>
      <c r="C1914" s="40"/>
      <c r="D1914" s="40" t="s">
        <v>661</v>
      </c>
      <c r="E1914" s="40"/>
      <c r="F1914" s="40"/>
      <c r="G1914" s="40"/>
      <c r="H1914" s="40"/>
      <c r="I1914" s="40"/>
      <c r="J1914" s="40"/>
      <c r="K1914" s="40"/>
      <c r="L1914" s="40"/>
    </row>
    <row r="1915" spans="1:19">
      <c r="A1915" s="7" t="s">
        <v>55</v>
      </c>
      <c r="B1915" s="40"/>
      <c r="C1915" s="40"/>
      <c r="D1915" s="40" t="s">
        <v>662</v>
      </c>
      <c r="E1915" s="40"/>
      <c r="F1915" s="40"/>
      <c r="G1915" s="40"/>
      <c r="H1915" s="40"/>
      <c r="I1915" s="40"/>
      <c r="J1915" s="40"/>
      <c r="K1915" s="40"/>
      <c r="L1915" s="40"/>
    </row>
    <row r="1916" spans="1:19" hidden="1">
      <c r="A1916" s="7" t="s">
        <v>78</v>
      </c>
    </row>
    <row r="1917" spans="1:19" hidden="1">
      <c r="A1917" s="7" t="s">
        <v>78</v>
      </c>
    </row>
    <row r="1918" spans="1:19" hidden="1">
      <c r="A1918" s="7" t="s">
        <v>87</v>
      </c>
    </row>
    <row r="1919" spans="1:19">
      <c r="A1919" s="7" t="s">
        <v>55</v>
      </c>
      <c r="B1919" s="40"/>
      <c r="C1919" s="40"/>
      <c r="D1919" s="40" t="s">
        <v>663</v>
      </c>
      <c r="E1919" s="40"/>
      <c r="F1919" s="40"/>
      <c r="G1919" s="40"/>
      <c r="H1919" s="40"/>
      <c r="I1919" s="40"/>
      <c r="J1919" s="40"/>
      <c r="K1919" s="40"/>
      <c r="L1919" s="40"/>
    </row>
    <row r="1920" spans="1:19" hidden="1">
      <c r="A1920" s="7" t="s">
        <v>108</v>
      </c>
    </row>
    <row r="1921" spans="1:12" hidden="1">
      <c r="A1921" s="7" t="s">
        <v>108</v>
      </c>
    </row>
    <row r="1922" spans="1:12" hidden="1">
      <c r="A1922" s="7" t="s">
        <v>243</v>
      </c>
    </row>
    <row r="1923" spans="1:12">
      <c r="A1923" s="7" t="s">
        <v>55</v>
      </c>
      <c r="B1923" s="40"/>
      <c r="C1923" s="40"/>
      <c r="D1923" s="40" t="s">
        <v>664</v>
      </c>
      <c r="E1923" s="40"/>
      <c r="F1923" s="40"/>
      <c r="G1923" s="40"/>
      <c r="H1923" s="40"/>
      <c r="I1923" s="40"/>
      <c r="J1923" s="40"/>
      <c r="K1923" s="40"/>
      <c r="L1923" s="40"/>
    </row>
    <row r="1924" spans="1:12" hidden="1">
      <c r="A1924" s="7" t="s">
        <v>665</v>
      </c>
    </row>
    <row r="1925" spans="1:12" hidden="1">
      <c r="A1925" s="7" t="s">
        <v>665</v>
      </c>
    </row>
    <row r="1926" spans="1:12" hidden="1">
      <c r="A1926" s="7" t="s">
        <v>666</v>
      </c>
    </row>
    <row r="1927" spans="1:12">
      <c r="A1927" s="7" t="s">
        <v>55</v>
      </c>
      <c r="B1927" s="40"/>
      <c r="C1927" s="40"/>
      <c r="D1927" s="40" t="s">
        <v>667</v>
      </c>
      <c r="E1927" s="40"/>
      <c r="F1927" s="40"/>
      <c r="G1927" s="40"/>
      <c r="H1927" s="40"/>
      <c r="I1927" s="40"/>
      <c r="J1927" s="40"/>
      <c r="K1927" s="40"/>
      <c r="L1927" s="40"/>
    </row>
    <row r="1928" spans="1:12" hidden="1">
      <c r="A1928" s="7" t="s">
        <v>668</v>
      </c>
    </row>
    <row r="1929" spans="1:12" hidden="1">
      <c r="A1929" s="7" t="s">
        <v>668</v>
      </c>
    </row>
    <row r="1930" spans="1:12" hidden="1">
      <c r="A1930" s="7" t="s">
        <v>669</v>
      </c>
    </row>
    <row r="1931" spans="1:12">
      <c r="A1931" s="7" t="s">
        <v>55</v>
      </c>
      <c r="B1931" s="40"/>
      <c r="C1931" s="40"/>
      <c r="D1931" s="40" t="s">
        <v>670</v>
      </c>
      <c r="E1931" s="40"/>
      <c r="F1931" s="40"/>
      <c r="G1931" s="40"/>
      <c r="H1931" s="40"/>
      <c r="I1931" s="40"/>
      <c r="J1931" s="40"/>
      <c r="K1931" s="40"/>
      <c r="L1931" s="40"/>
    </row>
    <row r="1932" spans="1:12" hidden="1">
      <c r="A1932" s="7" t="s">
        <v>671</v>
      </c>
    </row>
    <row r="1933" spans="1:12" hidden="1">
      <c r="A1933" s="7" t="s">
        <v>671</v>
      </c>
    </row>
    <row r="1934" spans="1:12" hidden="1">
      <c r="A1934" s="7" t="s">
        <v>672</v>
      </c>
    </row>
    <row r="1935" spans="1:12">
      <c r="A1935" s="7" t="s">
        <v>55</v>
      </c>
      <c r="B1935" s="40"/>
      <c r="C1935" s="40"/>
      <c r="D1935" s="40" t="s">
        <v>673</v>
      </c>
      <c r="E1935" s="40"/>
      <c r="F1935" s="40"/>
      <c r="G1935" s="40"/>
      <c r="H1935" s="40"/>
      <c r="I1935" s="40"/>
      <c r="J1935" s="40"/>
      <c r="K1935" s="40"/>
      <c r="L1935" s="40"/>
    </row>
    <row r="1936" spans="1:12" hidden="1">
      <c r="A1936" s="7" t="s">
        <v>674</v>
      </c>
    </row>
    <row r="1937" spans="1:12" hidden="1">
      <c r="A1937" s="7" t="s">
        <v>674</v>
      </c>
    </row>
    <row r="1938" spans="1:12" hidden="1">
      <c r="A1938" s="7" t="s">
        <v>675</v>
      </c>
    </row>
    <row r="1939" spans="1:12">
      <c r="A1939" s="7" t="s">
        <v>55</v>
      </c>
      <c r="B1939" s="40"/>
      <c r="C1939" s="40"/>
      <c r="D1939" s="40" t="s">
        <v>676</v>
      </c>
      <c r="E1939" s="40"/>
      <c r="F1939" s="40"/>
      <c r="G1939" s="40"/>
      <c r="H1939" s="40"/>
      <c r="I1939" s="40"/>
      <c r="J1939" s="40"/>
      <c r="K1939" s="40"/>
      <c r="L1939" s="40"/>
    </row>
    <row r="1940" spans="1:12" hidden="1">
      <c r="A1940" s="7" t="s">
        <v>677</v>
      </c>
    </row>
    <row r="1941" spans="1:12" hidden="1">
      <c r="A1941" s="7" t="s">
        <v>677</v>
      </c>
    </row>
    <row r="1942" spans="1:12" hidden="1">
      <c r="A1942" s="7" t="s">
        <v>677</v>
      </c>
    </row>
    <row r="1943" spans="1:12" hidden="1">
      <c r="A1943" s="7" t="s">
        <v>678</v>
      </c>
    </row>
    <row r="1944" spans="1:12">
      <c r="A1944" s="7" t="s">
        <v>55</v>
      </c>
      <c r="B1944" s="40"/>
      <c r="C1944" s="40"/>
      <c r="D1944" s="40" t="s">
        <v>679</v>
      </c>
      <c r="E1944" s="40"/>
      <c r="F1944" s="40"/>
      <c r="G1944" s="40"/>
      <c r="H1944" s="40"/>
      <c r="I1944" s="40"/>
      <c r="J1944" s="40"/>
      <c r="K1944" s="40"/>
      <c r="L1944" s="40"/>
    </row>
    <row r="1945" spans="1:12" hidden="1">
      <c r="A1945" s="7" t="s">
        <v>680</v>
      </c>
    </row>
    <row r="1946" spans="1:12" hidden="1">
      <c r="A1946" s="7" t="s">
        <v>680</v>
      </c>
    </row>
    <row r="1947" spans="1:12" hidden="1">
      <c r="A1947" s="7" t="s">
        <v>680</v>
      </c>
    </row>
    <row r="1948" spans="1:12" hidden="1">
      <c r="A1948" s="7" t="s">
        <v>681</v>
      </c>
    </row>
    <row r="1949" spans="1:12">
      <c r="A1949" s="7" t="s">
        <v>55</v>
      </c>
      <c r="B1949" s="40"/>
      <c r="C1949" s="40"/>
      <c r="D1949" s="40" t="s">
        <v>663</v>
      </c>
      <c r="E1949" s="40"/>
      <c r="F1949" s="40"/>
      <c r="G1949" s="40"/>
      <c r="H1949" s="40"/>
      <c r="I1949" s="40"/>
      <c r="J1949" s="40"/>
      <c r="K1949" s="40"/>
      <c r="L1949" s="40"/>
    </row>
    <row r="1950" spans="1:12" hidden="1">
      <c r="A1950" s="7" t="s">
        <v>682</v>
      </c>
    </row>
    <row r="1951" spans="1:12" hidden="1">
      <c r="A1951" s="7" t="s">
        <v>682</v>
      </c>
    </row>
    <row r="1952" spans="1:12" hidden="1">
      <c r="A1952" s="7" t="s">
        <v>682</v>
      </c>
    </row>
    <row r="1953" spans="1:12" hidden="1">
      <c r="A1953" s="7" t="s">
        <v>683</v>
      </c>
    </row>
    <row r="1954" spans="1:12">
      <c r="A1954" s="7" t="s">
        <v>55</v>
      </c>
      <c r="B1954" s="40"/>
      <c r="C1954" s="40"/>
      <c r="D1954" s="40" t="s">
        <v>118</v>
      </c>
      <c r="E1954" s="40"/>
      <c r="F1954" s="40"/>
      <c r="G1954" s="40"/>
      <c r="H1954" s="40"/>
      <c r="I1954" s="40"/>
      <c r="J1954" s="40"/>
      <c r="K1954" s="40"/>
      <c r="L1954" s="40"/>
    </row>
    <row r="1955" spans="1:12" hidden="1">
      <c r="A1955" s="7" t="s">
        <v>99</v>
      </c>
    </row>
    <row r="1956" spans="1:12" hidden="1">
      <c r="A1956" s="7" t="s">
        <v>99</v>
      </c>
    </row>
    <row r="1957" spans="1:12" hidden="1">
      <c r="A1957" s="7" t="s">
        <v>104</v>
      </c>
    </row>
    <row r="1958" spans="1:12">
      <c r="A1958" s="7" t="s">
        <v>55</v>
      </c>
      <c r="B1958" s="40"/>
      <c r="C1958" s="40"/>
      <c r="D1958" s="40" t="s">
        <v>684</v>
      </c>
      <c r="E1958" s="40"/>
      <c r="F1958" s="40"/>
      <c r="G1958" s="40"/>
      <c r="H1958" s="40"/>
      <c r="I1958" s="40"/>
      <c r="J1958" s="40"/>
      <c r="K1958" s="40"/>
      <c r="L1958" s="40"/>
    </row>
    <row r="1959" spans="1:12" hidden="1">
      <c r="A1959" s="7" t="s">
        <v>110</v>
      </c>
    </row>
    <row r="1960" spans="1:12" hidden="1">
      <c r="A1960" s="7" t="s">
        <v>110</v>
      </c>
    </row>
    <row r="1961" spans="1:12" hidden="1">
      <c r="A1961" s="7" t="s">
        <v>109</v>
      </c>
    </row>
    <row r="1962" spans="1:12">
      <c r="A1962" s="7" t="s">
        <v>55</v>
      </c>
      <c r="B1962" s="40"/>
      <c r="C1962" s="40"/>
      <c r="D1962" s="40" t="s">
        <v>685</v>
      </c>
      <c r="E1962" s="40"/>
      <c r="F1962" s="40"/>
      <c r="G1962" s="40"/>
      <c r="H1962" s="40"/>
      <c r="I1962" s="40"/>
      <c r="J1962" s="40"/>
      <c r="K1962" s="40"/>
      <c r="L1962" s="40"/>
    </row>
    <row r="1963" spans="1:12" hidden="1">
      <c r="A1963" s="7" t="s">
        <v>257</v>
      </c>
    </row>
    <row r="1964" spans="1:12" hidden="1">
      <c r="A1964" s="7" t="s">
        <v>257</v>
      </c>
    </row>
    <row r="1965" spans="1:12" hidden="1">
      <c r="A1965" s="7" t="s">
        <v>256</v>
      </c>
    </row>
    <row r="1966" spans="1:12">
      <c r="A1966" s="7" t="s">
        <v>55</v>
      </c>
      <c r="B1966" s="40"/>
      <c r="C1966" s="40"/>
      <c r="D1966" s="40" t="s">
        <v>686</v>
      </c>
      <c r="E1966" s="40"/>
      <c r="F1966" s="40"/>
      <c r="G1966" s="40"/>
      <c r="H1966" s="40"/>
      <c r="I1966" s="40"/>
      <c r="J1966" s="40"/>
      <c r="K1966" s="40"/>
      <c r="L1966" s="40"/>
    </row>
    <row r="1967" spans="1:12" hidden="1">
      <c r="A1967" s="7" t="s">
        <v>622</v>
      </c>
    </row>
    <row r="1968" spans="1:12" hidden="1">
      <c r="A1968" s="7" t="s">
        <v>622</v>
      </c>
    </row>
    <row r="1969" spans="1:12" hidden="1">
      <c r="A1969" s="7" t="s">
        <v>621</v>
      </c>
    </row>
    <row r="1970" spans="1:12">
      <c r="A1970" s="7" t="s">
        <v>55</v>
      </c>
      <c r="B1970" s="40"/>
      <c r="C1970" s="40"/>
      <c r="D1970" s="40" t="s">
        <v>687</v>
      </c>
      <c r="E1970" s="40"/>
      <c r="F1970" s="40"/>
      <c r="G1970" s="40"/>
      <c r="H1970" s="40"/>
      <c r="I1970" s="40"/>
      <c r="J1970" s="40"/>
      <c r="K1970" s="40"/>
      <c r="L1970" s="40"/>
    </row>
    <row r="1971" spans="1:12" hidden="1">
      <c r="A1971" s="7" t="s">
        <v>623</v>
      </c>
    </row>
    <row r="1972" spans="1:12" hidden="1">
      <c r="A1972" s="7" t="s">
        <v>623</v>
      </c>
    </row>
    <row r="1973" spans="1:12" hidden="1">
      <c r="A1973" s="7" t="s">
        <v>624</v>
      </c>
    </row>
    <row r="1974" spans="1:12">
      <c r="A1974" s="7" t="s">
        <v>55</v>
      </c>
      <c r="B1974" s="40"/>
      <c r="C1974" s="40"/>
      <c r="D1974" s="40" t="s">
        <v>688</v>
      </c>
      <c r="E1974" s="40"/>
      <c r="F1974" s="40"/>
      <c r="G1974" s="40"/>
      <c r="H1974" s="40"/>
      <c r="I1974" s="40"/>
      <c r="J1974" s="40"/>
      <c r="K1974" s="40"/>
      <c r="L1974" s="40"/>
    </row>
    <row r="1975" spans="1:12" hidden="1">
      <c r="A1975" s="7" t="s">
        <v>620</v>
      </c>
    </row>
    <row r="1976" spans="1:12" hidden="1">
      <c r="A1976" s="7" t="s">
        <v>620</v>
      </c>
    </row>
    <row r="1977" spans="1:12" hidden="1">
      <c r="A1977" s="7" t="s">
        <v>619</v>
      </c>
    </row>
    <row r="1978" spans="1:12">
      <c r="A1978" s="7" t="s">
        <v>55</v>
      </c>
      <c r="B1978" s="40"/>
      <c r="C1978" s="40"/>
      <c r="D1978" s="40" t="s">
        <v>689</v>
      </c>
      <c r="E1978" s="40"/>
      <c r="F1978" s="40"/>
      <c r="G1978" s="40"/>
      <c r="H1978" s="40"/>
      <c r="I1978" s="40"/>
      <c r="J1978" s="40"/>
      <c r="K1978" s="40"/>
      <c r="L1978" s="40"/>
    </row>
    <row r="1979" spans="1:12" hidden="1">
      <c r="A1979" s="7" t="s">
        <v>618</v>
      </c>
    </row>
    <row r="1980" spans="1:12" hidden="1">
      <c r="A1980" s="7" t="s">
        <v>618</v>
      </c>
    </row>
    <row r="1981" spans="1:12" hidden="1">
      <c r="A1981" s="7" t="s">
        <v>618</v>
      </c>
    </row>
    <row r="1982" spans="1:12" hidden="1">
      <c r="A1982" s="7" t="s">
        <v>650</v>
      </c>
    </row>
    <row r="1983" spans="1:12">
      <c r="A1983" s="7" t="s">
        <v>55</v>
      </c>
      <c r="B1983" s="40"/>
      <c r="C1983" s="40"/>
      <c r="D1983" s="40" t="s">
        <v>690</v>
      </c>
      <c r="E1983" s="40"/>
      <c r="F1983" s="40"/>
      <c r="G1983" s="40"/>
      <c r="H1983" s="40"/>
      <c r="I1983" s="40"/>
      <c r="J1983" s="40"/>
      <c r="K1983" s="40"/>
      <c r="L1983" s="40"/>
    </row>
    <row r="1984" spans="1:12" hidden="1">
      <c r="A1984" s="7" t="s">
        <v>617</v>
      </c>
    </row>
    <row r="1985" spans="1:12" hidden="1">
      <c r="A1985" s="7" t="s">
        <v>617</v>
      </c>
    </row>
    <row r="1986" spans="1:12" hidden="1">
      <c r="A1986" s="7" t="s">
        <v>616</v>
      </c>
    </row>
    <row r="1987" spans="1:12">
      <c r="A1987" s="7" t="s">
        <v>55</v>
      </c>
      <c r="B1987" s="40"/>
      <c r="C1987" s="40"/>
      <c r="D1987" s="40" t="s">
        <v>691</v>
      </c>
      <c r="E1987" s="40"/>
      <c r="F1987" s="40"/>
      <c r="G1987" s="40"/>
      <c r="H1987" s="40"/>
      <c r="I1987" s="40"/>
      <c r="J1987" s="40"/>
      <c r="K1987" s="40"/>
      <c r="L1987" s="40"/>
    </row>
    <row r="1988" spans="1:12" hidden="1">
      <c r="A1988" s="7" t="s">
        <v>615</v>
      </c>
    </row>
    <row r="1989" spans="1:12" hidden="1">
      <c r="A1989" s="7" t="s">
        <v>615</v>
      </c>
    </row>
    <row r="1990" spans="1:12" hidden="1">
      <c r="A1990" s="7" t="s">
        <v>692</v>
      </c>
    </row>
    <row r="1991" spans="1:12">
      <c r="A1991" s="7" t="s">
        <v>55</v>
      </c>
      <c r="B1991" s="40"/>
      <c r="C1991" s="40"/>
      <c r="D1991" s="40" t="s">
        <v>693</v>
      </c>
      <c r="E1991" s="40"/>
      <c r="F1991" s="40"/>
      <c r="G1991" s="40"/>
      <c r="H1991" s="40"/>
      <c r="I1991" s="40"/>
      <c r="J1991" s="40"/>
      <c r="K1991" s="40"/>
      <c r="L1991" s="40"/>
    </row>
    <row r="1992" spans="1:12" hidden="1">
      <c r="A1992" s="7" t="s">
        <v>694</v>
      </c>
    </row>
    <row r="1993" spans="1:12" hidden="1">
      <c r="A1993" s="7" t="s">
        <v>694</v>
      </c>
    </row>
    <row r="1994" spans="1:12" hidden="1">
      <c r="A1994" s="7" t="s">
        <v>695</v>
      </c>
    </row>
    <row r="1995" spans="1:12">
      <c r="A1995" s="7" t="s">
        <v>55</v>
      </c>
      <c r="B1995" s="40"/>
      <c r="C1995" s="40"/>
      <c r="D1995" s="40" t="s">
        <v>696</v>
      </c>
      <c r="E1995" s="40"/>
      <c r="F1995" s="40"/>
      <c r="G1995" s="40"/>
      <c r="H1995" s="40"/>
      <c r="I1995" s="40"/>
      <c r="J1995" s="40"/>
      <c r="K1995" s="40"/>
      <c r="L1995" s="40"/>
    </row>
    <row r="1996" spans="1:12" hidden="1">
      <c r="A1996" s="7" t="s">
        <v>697</v>
      </c>
    </row>
    <row r="1997" spans="1:12" hidden="1">
      <c r="A1997" s="7" t="s">
        <v>697</v>
      </c>
    </row>
    <row r="1998" spans="1:12" hidden="1">
      <c r="A1998" s="7" t="s">
        <v>698</v>
      </c>
    </row>
    <row r="1999" spans="1:12">
      <c r="A1999" s="7" t="s">
        <v>55</v>
      </c>
      <c r="B1999" s="40"/>
      <c r="C1999" s="40"/>
      <c r="D1999" s="40" t="s">
        <v>699</v>
      </c>
      <c r="E1999" s="40"/>
      <c r="F1999" s="40"/>
      <c r="G1999" s="40"/>
      <c r="H1999" s="40"/>
      <c r="I1999" s="40"/>
      <c r="J1999" s="40"/>
      <c r="K1999" s="40"/>
      <c r="L1999" s="40"/>
    </row>
    <row r="2000" spans="1:12" hidden="1">
      <c r="A2000" s="7" t="s">
        <v>700</v>
      </c>
    </row>
    <row r="2001" spans="1:12" hidden="1">
      <c r="A2001" s="7" t="s">
        <v>700</v>
      </c>
    </row>
    <row r="2002" spans="1:12" hidden="1">
      <c r="A2002" s="7" t="s">
        <v>701</v>
      </c>
    </row>
    <row r="2003" spans="1:12">
      <c r="A2003" s="7" t="s">
        <v>55</v>
      </c>
      <c r="B2003" s="40"/>
      <c r="C2003" s="40"/>
      <c r="D2003" s="40" t="s">
        <v>702</v>
      </c>
      <c r="E2003" s="40"/>
      <c r="F2003" s="40"/>
      <c r="G2003" s="40"/>
      <c r="H2003" s="40"/>
      <c r="I2003" s="40"/>
      <c r="J2003" s="40"/>
      <c r="K2003" s="40"/>
      <c r="L2003" s="40"/>
    </row>
    <row r="2004" spans="1:12" hidden="1">
      <c r="A2004" s="7" t="s">
        <v>703</v>
      </c>
    </row>
    <row r="2005" spans="1:12" hidden="1">
      <c r="A2005" s="7" t="s">
        <v>703</v>
      </c>
    </row>
    <row r="2006" spans="1:12" hidden="1">
      <c r="A2006" s="7" t="s">
        <v>704</v>
      </c>
    </row>
    <row r="2007" spans="1:12">
      <c r="A2007" s="7" t="s">
        <v>55</v>
      </c>
      <c r="B2007" s="40"/>
      <c r="C2007" s="40"/>
      <c r="D2007" s="40" t="s">
        <v>705</v>
      </c>
      <c r="E2007" s="40"/>
      <c r="F2007" s="40"/>
      <c r="G2007" s="40"/>
      <c r="H2007" s="40"/>
      <c r="I2007" s="40"/>
      <c r="J2007" s="40"/>
      <c r="K2007" s="40"/>
      <c r="L2007" s="40"/>
    </row>
    <row r="2008" spans="1:12" hidden="1">
      <c r="A2008" s="7" t="s">
        <v>706</v>
      </c>
    </row>
    <row r="2009" spans="1:12" hidden="1">
      <c r="A2009" s="7" t="s">
        <v>706</v>
      </c>
    </row>
    <row r="2010" spans="1:12" hidden="1">
      <c r="A2010" s="7" t="s">
        <v>707</v>
      </c>
    </row>
    <row r="2011" spans="1:12">
      <c r="A2011" s="7" t="s">
        <v>55</v>
      </c>
      <c r="B2011" s="40"/>
      <c r="C2011" s="40"/>
      <c r="D2011" s="40" t="s">
        <v>708</v>
      </c>
      <c r="E2011" s="40"/>
      <c r="F2011" s="40"/>
      <c r="G2011" s="40"/>
      <c r="H2011" s="40"/>
      <c r="I2011" s="40"/>
      <c r="J2011" s="40"/>
      <c r="K2011" s="40"/>
      <c r="L2011" s="40"/>
    </row>
    <row r="2012" spans="1:12" hidden="1">
      <c r="A2012" s="7" t="s">
        <v>709</v>
      </c>
    </row>
    <row r="2013" spans="1:12" hidden="1">
      <c r="A2013" s="7" t="s">
        <v>709</v>
      </c>
    </row>
    <row r="2014" spans="1:12" hidden="1">
      <c r="A2014" s="7" t="s">
        <v>710</v>
      </c>
    </row>
    <row r="2015" spans="1:12">
      <c r="A2015" s="7" t="s">
        <v>55</v>
      </c>
      <c r="B2015" s="40"/>
      <c r="C2015" s="40"/>
      <c r="D2015" s="40" t="s">
        <v>711</v>
      </c>
      <c r="E2015" s="40"/>
      <c r="F2015" s="40"/>
      <c r="G2015" s="40"/>
      <c r="H2015" s="40"/>
      <c r="I2015" s="40"/>
      <c r="J2015" s="40"/>
      <c r="K2015" s="40"/>
      <c r="L2015" s="40"/>
    </row>
    <row r="2016" spans="1:12" hidden="1">
      <c r="A2016" s="7" t="s">
        <v>712</v>
      </c>
    </row>
    <row r="2017" spans="1:12" hidden="1">
      <c r="A2017" s="7" t="s">
        <v>712</v>
      </c>
    </row>
    <row r="2018" spans="1:12" hidden="1">
      <c r="A2018" s="7" t="s">
        <v>713</v>
      </c>
    </row>
    <row r="2019" spans="1:12">
      <c r="A2019" s="7" t="s">
        <v>55</v>
      </c>
      <c r="B2019" s="40"/>
      <c r="C2019" s="40"/>
      <c r="D2019" s="40" t="s">
        <v>714</v>
      </c>
      <c r="E2019" s="40"/>
      <c r="F2019" s="40"/>
      <c r="G2019" s="40"/>
      <c r="H2019" s="40"/>
      <c r="I2019" s="40"/>
      <c r="J2019" s="40"/>
      <c r="K2019" s="40"/>
      <c r="L2019" s="40"/>
    </row>
    <row r="2020" spans="1:12" hidden="1">
      <c r="A2020" s="7" t="s">
        <v>715</v>
      </c>
    </row>
    <row r="2021" spans="1:12" hidden="1">
      <c r="A2021" s="7" t="s">
        <v>715</v>
      </c>
    </row>
    <row r="2022" spans="1:12" hidden="1">
      <c r="A2022" s="7" t="s">
        <v>716</v>
      </c>
    </row>
    <row r="2023" spans="1:12" ht="22.5" customHeight="1">
      <c r="A2023" s="7" t="s">
        <v>55</v>
      </c>
      <c r="B2023" s="40"/>
      <c r="C2023" s="40"/>
      <c r="D2023" s="40" t="s">
        <v>717</v>
      </c>
      <c r="E2023" s="40"/>
      <c r="F2023" s="40"/>
      <c r="G2023" s="40"/>
      <c r="H2023" s="40"/>
      <c r="I2023" s="40"/>
      <c r="J2023" s="40"/>
      <c r="K2023" s="40"/>
      <c r="L2023" s="40"/>
    </row>
    <row r="2024" spans="1:12" hidden="1">
      <c r="A2024" s="7" t="s">
        <v>718</v>
      </c>
    </row>
    <row r="2025" spans="1:12" hidden="1">
      <c r="A2025" s="7" t="s">
        <v>719</v>
      </c>
    </row>
    <row r="2026" spans="1:12" hidden="1">
      <c r="A2026" s="7" t="s">
        <v>720</v>
      </c>
    </row>
    <row r="2027" spans="1:12" hidden="1">
      <c r="A2027" s="7" t="s">
        <v>721</v>
      </c>
    </row>
    <row r="2028" spans="1:12">
      <c r="A2028" s="7" t="s">
        <v>55</v>
      </c>
      <c r="B2028" s="40"/>
      <c r="C2028" s="40"/>
      <c r="D2028" s="40" t="s">
        <v>722</v>
      </c>
      <c r="E2028" s="40"/>
      <c r="F2028" s="40"/>
      <c r="G2028" s="40"/>
      <c r="H2028" s="40"/>
      <c r="I2028" s="40"/>
      <c r="J2028" s="40"/>
      <c r="K2028" s="40"/>
      <c r="L2028" s="40"/>
    </row>
    <row r="2029" spans="1:12" hidden="1">
      <c r="A2029" s="7" t="s">
        <v>723</v>
      </c>
    </row>
    <row r="2030" spans="1:12" hidden="1">
      <c r="A2030" s="7" t="s">
        <v>724</v>
      </c>
    </row>
    <row r="2031" spans="1:12" hidden="1">
      <c r="A2031" s="7" t="s">
        <v>725</v>
      </c>
    </row>
    <row r="2032" spans="1:12" hidden="1">
      <c r="A2032" s="7" t="s">
        <v>726</v>
      </c>
    </row>
    <row r="2033" spans="1:12" hidden="1">
      <c r="A2033" s="7" t="s">
        <v>727</v>
      </c>
    </row>
    <row r="2034" spans="1:12" hidden="1">
      <c r="A2034" s="7" t="s">
        <v>728</v>
      </c>
    </row>
    <row r="2035" spans="1:12">
      <c r="A2035" s="7" t="s">
        <v>55</v>
      </c>
      <c r="B2035" s="40"/>
      <c r="C2035" s="40"/>
      <c r="D2035" s="40" t="s">
        <v>729</v>
      </c>
      <c r="E2035" s="40"/>
      <c r="F2035" s="40"/>
      <c r="G2035" s="40"/>
      <c r="H2035" s="40"/>
      <c r="I2035" s="40"/>
      <c r="J2035" s="40"/>
      <c r="K2035" s="40"/>
      <c r="L2035" s="40"/>
    </row>
    <row r="2036" spans="1:12" hidden="1">
      <c r="A2036" s="7" t="s">
        <v>730</v>
      </c>
    </row>
    <row r="2037" spans="1:12" hidden="1">
      <c r="A2037" s="7" t="s">
        <v>731</v>
      </c>
    </row>
    <row r="2038" spans="1:12" hidden="1">
      <c r="A2038" s="7" t="s">
        <v>732</v>
      </c>
    </row>
    <row r="2039" spans="1:12" hidden="1">
      <c r="A2039" s="7" t="s">
        <v>733</v>
      </c>
    </row>
    <row r="2040" spans="1:12">
      <c r="A2040" s="7" t="s">
        <v>55</v>
      </c>
      <c r="B2040" s="40"/>
      <c r="C2040" s="40"/>
      <c r="D2040" s="40" t="s">
        <v>734</v>
      </c>
      <c r="E2040" s="40"/>
      <c r="F2040" s="40"/>
      <c r="G2040" s="40"/>
      <c r="H2040" s="40"/>
      <c r="I2040" s="40"/>
      <c r="J2040" s="40"/>
      <c r="K2040" s="40"/>
      <c r="L2040" s="40"/>
    </row>
    <row r="2041" spans="1:12" hidden="1">
      <c r="A2041" s="7" t="s">
        <v>651</v>
      </c>
    </row>
    <row r="2042" spans="1:12" hidden="1">
      <c r="A2042" s="7" t="s">
        <v>651</v>
      </c>
    </row>
    <row r="2043" spans="1:12" hidden="1">
      <c r="A2043" s="7" t="s">
        <v>651</v>
      </c>
    </row>
    <row r="2044" spans="1:12" hidden="1">
      <c r="A2044" s="7" t="s">
        <v>652</v>
      </c>
    </row>
    <row r="2045" spans="1:12">
      <c r="A2045" s="7" t="s">
        <v>55</v>
      </c>
      <c r="B2045" s="40"/>
      <c r="C2045" s="40"/>
      <c r="D2045" s="40" t="s">
        <v>735</v>
      </c>
      <c r="E2045" s="40"/>
      <c r="F2045" s="40"/>
      <c r="G2045" s="40"/>
      <c r="H2045" s="40"/>
      <c r="I2045" s="40"/>
      <c r="J2045" s="40"/>
      <c r="K2045" s="40"/>
      <c r="L2045" s="40"/>
    </row>
    <row r="2046" spans="1:12" hidden="1">
      <c r="A2046" s="7" t="s">
        <v>736</v>
      </c>
    </row>
    <row r="2047" spans="1:12" hidden="1">
      <c r="A2047" s="7" t="s">
        <v>736</v>
      </c>
    </row>
    <row r="2048" spans="1:12" hidden="1">
      <c r="A2048" s="7" t="s">
        <v>736</v>
      </c>
    </row>
    <row r="2049" spans="1:19" hidden="1">
      <c r="A2049" s="7" t="s">
        <v>737</v>
      </c>
    </row>
    <row r="2050" spans="1:19" hidden="1">
      <c r="A2050" s="7" t="s">
        <v>59</v>
      </c>
    </row>
    <row r="2051" spans="1:19" hidden="1">
      <c r="A2051" s="7" t="s">
        <v>60</v>
      </c>
    </row>
    <row r="2052" spans="1:19" ht="22.5" customHeight="1">
      <c r="A2052" s="7">
        <v>9</v>
      </c>
      <c r="B2052" s="29" t="s">
        <v>738</v>
      </c>
      <c r="C2052" s="29"/>
      <c r="D2052" s="33" t="s">
        <v>739</v>
      </c>
      <c r="E2052" s="31"/>
      <c r="F2052" s="31"/>
      <c r="G2052" s="31"/>
      <c r="H2052" s="34" t="s">
        <v>528</v>
      </c>
      <c r="I2052" s="56">
        <v>1008</v>
      </c>
      <c r="J2052" s="57"/>
      <c r="K2052" s="37"/>
      <c r="L2052" s="38">
        <f>IF(AND(I2052= "",J2052= ""), 0, ROUND(ROUND(K2052, 2) * ROUND(IF(J2052="",I2052,J2052),  2), 2))</f>
        <v/>
      </c>
      <c r="M2052" s="7"/>
      <c r="O2052" s="39">
        <v>0.2</v>
      </c>
      <c r="S2052" s="7">
        <v>1906</v>
      </c>
    </row>
    <row r="2053" spans="1:19" hidden="1">
      <c r="A2053" s="7" t="s">
        <v>54</v>
      </c>
    </row>
    <row r="2054" spans="1:19" ht="22.5" customHeight="1">
      <c r="A2054" s="7" t="s">
        <v>55</v>
      </c>
      <c r="B2054" s="40"/>
      <c r="C2054" s="40"/>
      <c r="D2054" s="40" t="s">
        <v>740</v>
      </c>
      <c r="E2054" s="40"/>
      <c r="F2054" s="40"/>
      <c r="G2054" s="40"/>
      <c r="H2054" s="40"/>
      <c r="I2054" s="40"/>
      <c r="J2054" s="40"/>
      <c r="K2054" s="40"/>
      <c r="L2054" s="40"/>
    </row>
    <row r="2055" spans="1:19">
      <c r="A2055" s="7" t="s">
        <v>55</v>
      </c>
      <c r="B2055" s="40"/>
      <c r="C2055" s="40"/>
      <c r="D2055" s="40" t="s">
        <v>741</v>
      </c>
      <c r="E2055" s="40"/>
      <c r="F2055" s="40"/>
      <c r="G2055" s="40"/>
      <c r="H2055" s="40"/>
      <c r="I2055" s="40"/>
      <c r="J2055" s="40"/>
      <c r="K2055" s="40"/>
      <c r="L2055" s="40"/>
    </row>
    <row r="2056" spans="1:19" hidden="1">
      <c r="A2056" s="7" t="s">
        <v>78</v>
      </c>
    </row>
    <row r="2057" spans="1:19" hidden="1">
      <c r="A2057" s="7" t="s">
        <v>78</v>
      </c>
    </row>
    <row r="2058" spans="1:19" hidden="1">
      <c r="A2058" s="7" t="s">
        <v>87</v>
      </c>
    </row>
    <row r="2059" spans="1:19">
      <c r="A2059" s="7" t="s">
        <v>55</v>
      </c>
      <c r="B2059" s="40"/>
      <c r="C2059" s="40"/>
      <c r="D2059" s="40" t="s">
        <v>742</v>
      </c>
      <c r="E2059" s="40"/>
      <c r="F2059" s="40"/>
      <c r="G2059" s="40"/>
      <c r="H2059" s="40"/>
      <c r="I2059" s="40"/>
      <c r="J2059" s="40"/>
      <c r="K2059" s="40"/>
      <c r="L2059" s="40"/>
    </row>
    <row r="2060" spans="1:19" hidden="1">
      <c r="A2060" s="7" t="s">
        <v>108</v>
      </c>
    </row>
    <row r="2061" spans="1:19" hidden="1">
      <c r="A2061" s="7" t="s">
        <v>108</v>
      </c>
    </row>
    <row r="2062" spans="1:19" hidden="1">
      <c r="A2062" s="7" t="s">
        <v>243</v>
      </c>
    </row>
    <row r="2063" spans="1:19">
      <c r="A2063" s="7" t="s">
        <v>55</v>
      </c>
      <c r="B2063" s="40"/>
      <c r="C2063" s="40"/>
      <c r="D2063" s="40" t="s">
        <v>743</v>
      </c>
      <c r="E2063" s="40"/>
      <c r="F2063" s="40"/>
      <c r="G2063" s="40"/>
      <c r="H2063" s="40"/>
      <c r="I2063" s="40"/>
      <c r="J2063" s="40"/>
      <c r="K2063" s="40"/>
      <c r="L2063" s="40"/>
    </row>
    <row r="2064" spans="1:19" hidden="1">
      <c r="A2064" s="7" t="s">
        <v>257</v>
      </c>
    </row>
    <row r="2065" spans="1:12" hidden="1">
      <c r="A2065" s="7" t="s">
        <v>257</v>
      </c>
    </row>
    <row r="2066" spans="1:12" hidden="1">
      <c r="A2066" s="7" t="s">
        <v>256</v>
      </c>
    </row>
    <row r="2067" spans="1:12">
      <c r="A2067" s="7" t="s">
        <v>55</v>
      </c>
      <c r="B2067" s="40"/>
      <c r="C2067" s="40"/>
      <c r="D2067" s="40" t="s">
        <v>667</v>
      </c>
      <c r="E2067" s="40"/>
      <c r="F2067" s="40"/>
      <c r="G2067" s="40"/>
      <c r="H2067" s="40"/>
      <c r="I2067" s="40"/>
      <c r="J2067" s="40"/>
      <c r="K2067" s="40"/>
      <c r="L2067" s="40"/>
    </row>
    <row r="2068" spans="1:12" hidden="1">
      <c r="A2068" s="7" t="s">
        <v>622</v>
      </c>
    </row>
    <row r="2069" spans="1:12" hidden="1">
      <c r="A2069" s="7" t="s">
        <v>622</v>
      </c>
    </row>
    <row r="2070" spans="1:12" hidden="1">
      <c r="A2070" s="7" t="s">
        <v>621</v>
      </c>
    </row>
    <row r="2071" spans="1:12">
      <c r="A2071" s="7" t="s">
        <v>55</v>
      </c>
      <c r="B2071" s="40"/>
      <c r="C2071" s="40"/>
      <c r="D2071" s="40" t="s">
        <v>232</v>
      </c>
      <c r="E2071" s="40"/>
      <c r="F2071" s="40"/>
      <c r="G2071" s="40"/>
      <c r="H2071" s="40"/>
      <c r="I2071" s="40"/>
      <c r="J2071" s="40"/>
      <c r="K2071" s="40"/>
      <c r="L2071" s="40"/>
    </row>
    <row r="2072" spans="1:12" hidden="1">
      <c r="A2072" s="7" t="s">
        <v>623</v>
      </c>
    </row>
    <row r="2073" spans="1:12" hidden="1">
      <c r="A2073" s="7" t="s">
        <v>623</v>
      </c>
    </row>
    <row r="2074" spans="1:12" hidden="1">
      <c r="A2074" s="7" t="s">
        <v>624</v>
      </c>
    </row>
    <row r="2075" spans="1:12">
      <c r="A2075" s="7" t="s">
        <v>55</v>
      </c>
      <c r="B2075" s="40"/>
      <c r="C2075" s="40"/>
      <c r="D2075" s="40" t="s">
        <v>744</v>
      </c>
      <c r="E2075" s="40"/>
      <c r="F2075" s="40"/>
      <c r="G2075" s="40"/>
      <c r="H2075" s="40"/>
      <c r="I2075" s="40"/>
      <c r="J2075" s="40"/>
      <c r="K2075" s="40"/>
      <c r="L2075" s="40"/>
    </row>
    <row r="2076" spans="1:12" hidden="1">
      <c r="A2076" s="7" t="s">
        <v>620</v>
      </c>
    </row>
    <row r="2077" spans="1:12" hidden="1">
      <c r="A2077" s="7" t="s">
        <v>620</v>
      </c>
    </row>
    <row r="2078" spans="1:12" hidden="1">
      <c r="A2078" s="7" t="s">
        <v>619</v>
      </c>
    </row>
    <row r="2079" spans="1:12">
      <c r="A2079" s="7" t="s">
        <v>55</v>
      </c>
      <c r="B2079" s="40"/>
      <c r="C2079" s="40"/>
      <c r="D2079" s="40" t="s">
        <v>745</v>
      </c>
      <c r="E2079" s="40"/>
      <c r="F2079" s="40"/>
      <c r="G2079" s="40"/>
      <c r="H2079" s="40"/>
      <c r="I2079" s="40"/>
      <c r="J2079" s="40"/>
      <c r="K2079" s="40"/>
      <c r="L2079" s="40"/>
    </row>
    <row r="2080" spans="1:12" hidden="1">
      <c r="A2080" s="7" t="s">
        <v>617</v>
      </c>
    </row>
    <row r="2081" spans="1:12" hidden="1">
      <c r="A2081" s="7" t="s">
        <v>617</v>
      </c>
    </row>
    <row r="2082" spans="1:12" hidden="1">
      <c r="A2082" s="7" t="s">
        <v>616</v>
      </c>
    </row>
    <row r="2083" spans="1:12">
      <c r="A2083" s="7" t="s">
        <v>55</v>
      </c>
      <c r="B2083" s="40"/>
      <c r="C2083" s="40"/>
      <c r="D2083" s="40" t="s">
        <v>746</v>
      </c>
      <c r="E2083" s="40"/>
      <c r="F2083" s="40"/>
      <c r="G2083" s="40"/>
      <c r="H2083" s="40"/>
      <c r="I2083" s="40"/>
      <c r="J2083" s="40"/>
      <c r="K2083" s="40"/>
      <c r="L2083" s="40"/>
    </row>
    <row r="2084" spans="1:12" hidden="1">
      <c r="A2084" s="7" t="s">
        <v>615</v>
      </c>
    </row>
    <row r="2085" spans="1:12" hidden="1">
      <c r="A2085" s="7" t="s">
        <v>615</v>
      </c>
    </row>
    <row r="2086" spans="1:12" hidden="1">
      <c r="A2086" s="7" t="s">
        <v>692</v>
      </c>
    </row>
    <row r="2087" spans="1:12">
      <c r="A2087" s="7" t="s">
        <v>55</v>
      </c>
      <c r="B2087" s="40"/>
      <c r="C2087" s="40"/>
      <c r="D2087" s="40" t="s">
        <v>747</v>
      </c>
      <c r="E2087" s="40"/>
      <c r="F2087" s="40"/>
      <c r="G2087" s="40"/>
      <c r="H2087" s="40"/>
      <c r="I2087" s="40"/>
      <c r="J2087" s="40"/>
      <c r="K2087" s="40"/>
      <c r="L2087" s="40"/>
    </row>
    <row r="2088" spans="1:12" hidden="1">
      <c r="A2088" s="7" t="s">
        <v>694</v>
      </c>
    </row>
    <row r="2089" spans="1:12" hidden="1">
      <c r="A2089" s="7" t="s">
        <v>694</v>
      </c>
    </row>
    <row r="2090" spans="1:12" hidden="1">
      <c r="A2090" s="7" t="s">
        <v>695</v>
      </c>
    </row>
    <row r="2091" spans="1:12">
      <c r="A2091" s="7" t="s">
        <v>55</v>
      </c>
      <c r="B2091" s="40"/>
      <c r="C2091" s="40"/>
      <c r="D2091" s="40" t="s">
        <v>748</v>
      </c>
      <c r="E2091" s="40"/>
      <c r="F2091" s="40"/>
      <c r="G2091" s="40"/>
      <c r="H2091" s="40"/>
      <c r="I2091" s="40"/>
      <c r="J2091" s="40"/>
      <c r="K2091" s="40"/>
      <c r="L2091" s="40"/>
    </row>
    <row r="2092" spans="1:12" hidden="1">
      <c r="A2092" s="7" t="s">
        <v>701</v>
      </c>
    </row>
    <row r="2093" spans="1:12" hidden="1">
      <c r="A2093" s="7" t="s">
        <v>701</v>
      </c>
    </row>
    <row r="2094" spans="1:12" hidden="1">
      <c r="A2094" s="7" t="s">
        <v>703</v>
      </c>
    </row>
    <row r="2095" spans="1:12">
      <c r="A2095" s="7" t="s">
        <v>55</v>
      </c>
      <c r="B2095" s="40"/>
      <c r="C2095" s="40"/>
      <c r="D2095" s="40" t="s">
        <v>749</v>
      </c>
      <c r="E2095" s="40"/>
      <c r="F2095" s="40"/>
      <c r="G2095" s="40"/>
      <c r="H2095" s="40"/>
      <c r="I2095" s="40"/>
      <c r="J2095" s="40"/>
      <c r="K2095" s="40"/>
      <c r="L2095" s="40"/>
    </row>
    <row r="2096" spans="1:12" hidden="1">
      <c r="A2096" s="7" t="s">
        <v>707</v>
      </c>
    </row>
    <row r="2097" spans="1:12" hidden="1">
      <c r="A2097" s="7" t="s">
        <v>707</v>
      </c>
    </row>
    <row r="2098" spans="1:12" hidden="1">
      <c r="A2098" s="7" t="s">
        <v>665</v>
      </c>
    </row>
    <row r="2099" spans="1:12">
      <c r="A2099" s="7" t="s">
        <v>55</v>
      </c>
      <c r="B2099" s="40"/>
      <c r="C2099" s="40"/>
      <c r="D2099" s="40" t="s">
        <v>750</v>
      </c>
      <c r="E2099" s="40"/>
      <c r="F2099" s="40"/>
      <c r="G2099" s="40"/>
      <c r="H2099" s="40"/>
      <c r="I2099" s="40"/>
      <c r="J2099" s="40"/>
      <c r="K2099" s="40"/>
      <c r="L2099" s="40"/>
    </row>
    <row r="2100" spans="1:12" hidden="1">
      <c r="A2100" s="7" t="s">
        <v>704</v>
      </c>
    </row>
    <row r="2101" spans="1:12" hidden="1">
      <c r="A2101" s="7" t="s">
        <v>704</v>
      </c>
    </row>
    <row r="2102" spans="1:12" hidden="1">
      <c r="A2102" s="7" t="s">
        <v>706</v>
      </c>
    </row>
    <row r="2103" spans="1:12">
      <c r="A2103" s="7" t="s">
        <v>55</v>
      </c>
      <c r="B2103" s="40"/>
      <c r="C2103" s="40"/>
      <c r="D2103" s="40" t="s">
        <v>667</v>
      </c>
      <c r="E2103" s="40"/>
      <c r="F2103" s="40"/>
      <c r="G2103" s="40"/>
      <c r="H2103" s="40"/>
      <c r="I2103" s="40"/>
      <c r="J2103" s="40"/>
      <c r="K2103" s="40"/>
      <c r="L2103" s="40"/>
    </row>
    <row r="2104" spans="1:12" hidden="1">
      <c r="A2104" s="7" t="s">
        <v>666</v>
      </c>
    </row>
    <row r="2105" spans="1:12" hidden="1">
      <c r="A2105" s="7" t="s">
        <v>666</v>
      </c>
    </row>
    <row r="2106" spans="1:12" hidden="1">
      <c r="A2106" s="7" t="s">
        <v>668</v>
      </c>
    </row>
    <row r="2107" spans="1:12">
      <c r="A2107" s="7" t="s">
        <v>55</v>
      </c>
      <c r="B2107" s="40"/>
      <c r="C2107" s="40"/>
      <c r="D2107" s="40" t="s">
        <v>751</v>
      </c>
      <c r="E2107" s="40"/>
      <c r="F2107" s="40"/>
      <c r="G2107" s="40"/>
      <c r="H2107" s="40"/>
      <c r="I2107" s="40"/>
      <c r="J2107" s="40"/>
      <c r="K2107" s="40"/>
      <c r="L2107" s="40"/>
    </row>
    <row r="2108" spans="1:12" hidden="1">
      <c r="A2108" s="7" t="s">
        <v>713</v>
      </c>
    </row>
    <row r="2109" spans="1:12" hidden="1">
      <c r="A2109" s="7" t="s">
        <v>713</v>
      </c>
    </row>
    <row r="2110" spans="1:12" hidden="1">
      <c r="A2110" s="7" t="s">
        <v>715</v>
      </c>
    </row>
    <row r="2111" spans="1:12">
      <c r="A2111" s="7" t="s">
        <v>55</v>
      </c>
      <c r="B2111" s="40"/>
      <c r="C2111" s="40"/>
      <c r="D2111" s="40" t="s">
        <v>752</v>
      </c>
      <c r="E2111" s="40"/>
      <c r="F2111" s="40"/>
      <c r="G2111" s="40"/>
      <c r="H2111" s="40"/>
      <c r="I2111" s="40"/>
      <c r="J2111" s="40"/>
      <c r="K2111" s="40"/>
      <c r="L2111" s="40"/>
    </row>
    <row r="2112" spans="1:12" hidden="1">
      <c r="A2112" s="7" t="s">
        <v>716</v>
      </c>
    </row>
    <row r="2113" spans="1:12" hidden="1">
      <c r="A2113" s="7" t="s">
        <v>716</v>
      </c>
    </row>
    <row r="2114" spans="1:12" hidden="1">
      <c r="A2114" s="7" t="s">
        <v>753</v>
      </c>
    </row>
    <row r="2115" spans="1:12">
      <c r="A2115" s="7" t="s">
        <v>55</v>
      </c>
      <c r="B2115" s="40"/>
      <c r="C2115" s="40"/>
      <c r="D2115" s="40" t="s">
        <v>754</v>
      </c>
      <c r="E2115" s="40"/>
      <c r="F2115" s="40"/>
      <c r="G2115" s="40"/>
      <c r="H2115" s="40"/>
      <c r="I2115" s="40"/>
      <c r="J2115" s="40"/>
      <c r="K2115" s="40"/>
      <c r="L2115" s="40"/>
    </row>
    <row r="2116" spans="1:12" hidden="1">
      <c r="A2116" s="7" t="s">
        <v>733</v>
      </c>
    </row>
    <row r="2117" spans="1:12" hidden="1">
      <c r="A2117" s="7" t="s">
        <v>733</v>
      </c>
    </row>
    <row r="2118" spans="1:12" hidden="1">
      <c r="A2118" s="7" t="s">
        <v>732</v>
      </c>
    </row>
    <row r="2119" spans="1:12">
      <c r="A2119" s="7" t="s">
        <v>55</v>
      </c>
      <c r="B2119" s="40"/>
      <c r="C2119" s="40"/>
      <c r="D2119" s="40" t="s">
        <v>755</v>
      </c>
      <c r="E2119" s="40"/>
      <c r="F2119" s="40"/>
      <c r="G2119" s="40"/>
      <c r="H2119" s="40"/>
      <c r="I2119" s="40"/>
      <c r="J2119" s="40"/>
      <c r="K2119" s="40"/>
      <c r="L2119" s="40"/>
    </row>
    <row r="2120" spans="1:12" hidden="1">
      <c r="A2120" s="7" t="s">
        <v>731</v>
      </c>
    </row>
    <row r="2121" spans="1:12" hidden="1">
      <c r="A2121" s="7" t="s">
        <v>731</v>
      </c>
    </row>
    <row r="2122" spans="1:12" hidden="1">
      <c r="A2122" s="7" t="s">
        <v>674</v>
      </c>
    </row>
    <row r="2123" spans="1:12">
      <c r="A2123" s="7" t="s">
        <v>55</v>
      </c>
      <c r="B2123" s="40"/>
      <c r="C2123" s="40"/>
      <c r="D2123" s="40" t="s">
        <v>756</v>
      </c>
      <c r="E2123" s="40"/>
      <c r="F2123" s="40"/>
      <c r="G2123" s="40"/>
      <c r="H2123" s="40"/>
      <c r="I2123" s="40"/>
      <c r="J2123" s="40"/>
      <c r="K2123" s="40"/>
      <c r="L2123" s="40"/>
    </row>
    <row r="2124" spans="1:12" hidden="1">
      <c r="A2124" s="7" t="s">
        <v>675</v>
      </c>
    </row>
    <row r="2125" spans="1:12" hidden="1">
      <c r="A2125" s="7" t="s">
        <v>675</v>
      </c>
    </row>
    <row r="2126" spans="1:12" hidden="1">
      <c r="A2126" s="7" t="s">
        <v>677</v>
      </c>
    </row>
    <row r="2127" spans="1:12">
      <c r="A2127" s="7" t="s">
        <v>55</v>
      </c>
      <c r="B2127" s="40"/>
      <c r="C2127" s="40"/>
      <c r="D2127" s="40" t="s">
        <v>757</v>
      </c>
      <c r="E2127" s="40"/>
      <c r="F2127" s="40"/>
      <c r="G2127" s="40"/>
      <c r="H2127" s="40"/>
      <c r="I2127" s="40"/>
      <c r="J2127" s="40"/>
      <c r="K2127" s="40"/>
      <c r="L2127" s="40"/>
    </row>
    <row r="2128" spans="1:12" hidden="1">
      <c r="A2128" s="7" t="s">
        <v>651</v>
      </c>
    </row>
    <row r="2129" spans="1:12" hidden="1">
      <c r="A2129" s="7" t="s">
        <v>651</v>
      </c>
    </row>
    <row r="2130" spans="1:12" hidden="1">
      <c r="A2130" s="7" t="s">
        <v>730</v>
      </c>
    </row>
    <row r="2131" spans="1:12">
      <c r="A2131" s="7" t="s">
        <v>55</v>
      </c>
      <c r="B2131" s="40"/>
      <c r="C2131" s="40"/>
      <c r="D2131" s="40" t="s">
        <v>758</v>
      </c>
      <c r="E2131" s="40"/>
      <c r="F2131" s="40"/>
      <c r="G2131" s="40"/>
      <c r="H2131" s="40"/>
      <c r="I2131" s="40"/>
      <c r="J2131" s="40"/>
      <c r="K2131" s="40"/>
      <c r="L2131" s="40"/>
    </row>
    <row r="2132" spans="1:12" hidden="1">
      <c r="A2132" s="7" t="s">
        <v>759</v>
      </c>
    </row>
    <row r="2133" spans="1:12" hidden="1">
      <c r="A2133" s="7" t="s">
        <v>759</v>
      </c>
    </row>
    <row r="2134" spans="1:12" hidden="1">
      <c r="A2134" s="7" t="s">
        <v>760</v>
      </c>
    </row>
    <row r="2135" spans="1:12">
      <c r="A2135" s="7" t="s">
        <v>55</v>
      </c>
      <c r="B2135" s="40"/>
      <c r="C2135" s="40"/>
      <c r="D2135" s="40" t="s">
        <v>761</v>
      </c>
      <c r="E2135" s="40"/>
      <c r="F2135" s="40"/>
      <c r="G2135" s="40"/>
      <c r="H2135" s="40"/>
      <c r="I2135" s="40"/>
      <c r="J2135" s="40"/>
      <c r="K2135" s="40"/>
      <c r="L2135" s="40"/>
    </row>
    <row r="2136" spans="1:12" hidden="1">
      <c r="A2136" s="7" t="s">
        <v>762</v>
      </c>
    </row>
    <row r="2137" spans="1:12" hidden="1">
      <c r="A2137" s="7" t="s">
        <v>762</v>
      </c>
    </row>
    <row r="2138" spans="1:12" hidden="1">
      <c r="A2138" s="7" t="s">
        <v>736</v>
      </c>
    </row>
    <row r="2139" spans="1:12">
      <c r="A2139" s="7" t="s">
        <v>55</v>
      </c>
      <c r="B2139" s="40"/>
      <c r="C2139" s="40"/>
      <c r="D2139" s="40" t="s">
        <v>763</v>
      </c>
      <c r="E2139" s="40"/>
      <c r="F2139" s="40"/>
      <c r="G2139" s="40"/>
      <c r="H2139" s="40"/>
      <c r="I2139" s="40"/>
      <c r="J2139" s="40"/>
      <c r="K2139" s="40"/>
      <c r="L2139" s="40"/>
    </row>
    <row r="2140" spans="1:12" hidden="1">
      <c r="A2140" s="7" t="s">
        <v>737</v>
      </c>
    </row>
    <row r="2141" spans="1:12" hidden="1">
      <c r="A2141" s="7" t="s">
        <v>737</v>
      </c>
    </row>
    <row r="2142" spans="1:12" hidden="1">
      <c r="A2142" s="7" t="s">
        <v>764</v>
      </c>
    </row>
    <row r="2143" spans="1:12">
      <c r="A2143" s="7" t="s">
        <v>55</v>
      </c>
      <c r="B2143" s="40"/>
      <c r="C2143" s="40"/>
      <c r="D2143" s="40" t="s">
        <v>765</v>
      </c>
      <c r="E2143" s="40"/>
      <c r="F2143" s="40"/>
      <c r="G2143" s="40"/>
      <c r="H2143" s="40"/>
      <c r="I2143" s="40"/>
      <c r="J2143" s="40"/>
      <c r="K2143" s="40"/>
      <c r="L2143" s="40"/>
    </row>
    <row r="2144" spans="1:12" hidden="1">
      <c r="A2144" s="7" t="s">
        <v>766</v>
      </c>
    </row>
    <row r="2145" spans="1:12" hidden="1">
      <c r="A2145" s="7" t="s">
        <v>766</v>
      </c>
    </row>
    <row r="2146" spans="1:12" hidden="1">
      <c r="A2146" s="7" t="s">
        <v>767</v>
      </c>
    </row>
    <row r="2147" spans="1:12">
      <c r="A2147" s="7" t="s">
        <v>55</v>
      </c>
      <c r="B2147" s="40"/>
      <c r="C2147" s="40"/>
      <c r="D2147" s="40" t="s">
        <v>768</v>
      </c>
      <c r="E2147" s="40"/>
      <c r="F2147" s="40"/>
      <c r="G2147" s="40"/>
      <c r="H2147" s="40"/>
      <c r="I2147" s="40"/>
      <c r="J2147" s="40"/>
      <c r="K2147" s="40"/>
      <c r="L2147" s="40"/>
    </row>
    <row r="2148" spans="1:12" hidden="1">
      <c r="A2148" s="7" t="s">
        <v>769</v>
      </c>
    </row>
    <row r="2149" spans="1:12" hidden="1">
      <c r="A2149" s="7" t="s">
        <v>769</v>
      </c>
    </row>
    <row r="2150" spans="1:12" hidden="1">
      <c r="A2150" s="7" t="s">
        <v>770</v>
      </c>
    </row>
    <row r="2151" spans="1:12">
      <c r="A2151" s="7" t="s">
        <v>55</v>
      </c>
      <c r="B2151" s="40"/>
      <c r="C2151" s="40"/>
      <c r="D2151" s="40" t="s">
        <v>771</v>
      </c>
      <c r="E2151" s="40"/>
      <c r="F2151" s="40"/>
      <c r="G2151" s="40"/>
      <c r="H2151" s="40"/>
      <c r="I2151" s="40"/>
      <c r="J2151" s="40"/>
      <c r="K2151" s="40"/>
      <c r="L2151" s="40"/>
    </row>
    <row r="2152" spans="1:12" hidden="1">
      <c r="A2152" s="7" t="s">
        <v>772</v>
      </c>
    </row>
    <row r="2153" spans="1:12" hidden="1">
      <c r="A2153" s="7" t="s">
        <v>772</v>
      </c>
    </row>
    <row r="2154" spans="1:12" hidden="1">
      <c r="A2154" s="7" t="s">
        <v>773</v>
      </c>
    </row>
    <row r="2155" spans="1:12">
      <c r="A2155" s="7" t="s">
        <v>55</v>
      </c>
      <c r="B2155" s="40"/>
      <c r="C2155" s="40"/>
      <c r="D2155" s="40" t="s">
        <v>774</v>
      </c>
      <c r="E2155" s="40"/>
      <c r="F2155" s="40"/>
      <c r="G2155" s="40"/>
      <c r="H2155" s="40"/>
      <c r="I2155" s="40"/>
      <c r="J2155" s="40"/>
      <c r="K2155" s="40"/>
      <c r="L2155" s="40"/>
    </row>
    <row r="2156" spans="1:12" hidden="1">
      <c r="A2156" s="7" t="s">
        <v>775</v>
      </c>
    </row>
    <row r="2157" spans="1:12" hidden="1">
      <c r="A2157" s="7" t="s">
        <v>775</v>
      </c>
    </row>
    <row r="2158" spans="1:12" hidden="1">
      <c r="A2158" s="7" t="s">
        <v>776</v>
      </c>
    </row>
    <row r="2159" spans="1:12">
      <c r="A2159" s="7" t="s">
        <v>55</v>
      </c>
      <c r="B2159" s="40"/>
      <c r="C2159" s="40"/>
      <c r="D2159" s="40" t="s">
        <v>777</v>
      </c>
      <c r="E2159" s="40"/>
      <c r="F2159" s="40"/>
      <c r="G2159" s="40"/>
      <c r="H2159" s="40"/>
      <c r="I2159" s="40"/>
      <c r="J2159" s="40"/>
      <c r="K2159" s="40"/>
      <c r="L2159" s="40"/>
    </row>
    <row r="2160" spans="1:12" hidden="1">
      <c r="A2160" s="7" t="s">
        <v>778</v>
      </c>
    </row>
    <row r="2161" spans="1:12" hidden="1">
      <c r="A2161" s="7" t="s">
        <v>778</v>
      </c>
    </row>
    <row r="2162" spans="1:12" hidden="1">
      <c r="A2162" s="7" t="s">
        <v>779</v>
      </c>
    </row>
    <row r="2163" spans="1:12">
      <c r="A2163" s="7" t="s">
        <v>55</v>
      </c>
      <c r="B2163" s="40"/>
      <c r="C2163" s="40"/>
      <c r="D2163" s="40" t="s">
        <v>780</v>
      </c>
      <c r="E2163" s="40"/>
      <c r="F2163" s="40"/>
      <c r="G2163" s="40"/>
      <c r="H2163" s="40"/>
      <c r="I2163" s="40"/>
      <c r="J2163" s="40"/>
      <c r="K2163" s="40"/>
      <c r="L2163" s="40"/>
    </row>
    <row r="2164" spans="1:12" hidden="1">
      <c r="A2164" s="7" t="s">
        <v>781</v>
      </c>
    </row>
    <row r="2165" spans="1:12" hidden="1">
      <c r="A2165" s="7" t="s">
        <v>781</v>
      </c>
    </row>
    <row r="2166" spans="1:12" hidden="1">
      <c r="A2166" s="7" t="s">
        <v>782</v>
      </c>
    </row>
    <row r="2167" spans="1:12">
      <c r="A2167" s="7" t="s">
        <v>55</v>
      </c>
      <c r="B2167" s="40"/>
      <c r="C2167" s="40"/>
      <c r="D2167" s="40" t="s">
        <v>783</v>
      </c>
      <c r="E2167" s="40"/>
      <c r="F2167" s="40"/>
      <c r="G2167" s="40"/>
      <c r="H2167" s="40"/>
      <c r="I2167" s="40"/>
      <c r="J2167" s="40"/>
      <c r="K2167" s="40"/>
      <c r="L2167" s="40"/>
    </row>
    <row r="2168" spans="1:12" hidden="1">
      <c r="A2168" s="7" t="s">
        <v>784</v>
      </c>
    </row>
    <row r="2169" spans="1:12" hidden="1">
      <c r="A2169" s="7" t="s">
        <v>784</v>
      </c>
    </row>
    <row r="2170" spans="1:12" hidden="1">
      <c r="A2170" s="7" t="s">
        <v>785</v>
      </c>
    </row>
    <row r="2171" spans="1:12">
      <c r="A2171" s="7" t="s">
        <v>55</v>
      </c>
      <c r="B2171" s="40"/>
      <c r="C2171" s="40"/>
      <c r="D2171" s="40" t="s">
        <v>786</v>
      </c>
      <c r="E2171" s="40"/>
      <c r="F2171" s="40"/>
      <c r="G2171" s="40"/>
      <c r="H2171" s="40"/>
      <c r="I2171" s="40"/>
      <c r="J2171" s="40"/>
      <c r="K2171" s="40"/>
      <c r="L2171" s="40"/>
    </row>
    <row r="2172" spans="1:12" hidden="1">
      <c r="A2172" s="7" t="s">
        <v>787</v>
      </c>
    </row>
    <row r="2173" spans="1:12" hidden="1">
      <c r="A2173" s="7" t="s">
        <v>787</v>
      </c>
    </row>
    <row r="2174" spans="1:12" hidden="1">
      <c r="A2174" s="7" t="s">
        <v>788</v>
      </c>
    </row>
    <row r="2175" spans="1:12">
      <c r="A2175" s="7" t="s">
        <v>55</v>
      </c>
      <c r="B2175" s="40"/>
      <c r="C2175" s="40"/>
      <c r="D2175" s="40" t="s">
        <v>771</v>
      </c>
      <c r="E2175" s="40"/>
      <c r="F2175" s="40"/>
      <c r="G2175" s="40"/>
      <c r="H2175" s="40"/>
      <c r="I2175" s="40"/>
      <c r="J2175" s="40"/>
      <c r="K2175" s="40"/>
      <c r="L2175" s="40"/>
    </row>
    <row r="2176" spans="1:12" hidden="1">
      <c r="A2176" s="7" t="s">
        <v>789</v>
      </c>
    </row>
    <row r="2177" spans="1:12" hidden="1">
      <c r="A2177" s="7" t="s">
        <v>789</v>
      </c>
    </row>
    <row r="2178" spans="1:12" hidden="1">
      <c r="A2178" s="7" t="s">
        <v>790</v>
      </c>
    </row>
    <row r="2179" spans="1:12">
      <c r="A2179" s="7" t="s">
        <v>55</v>
      </c>
      <c r="B2179" s="40"/>
      <c r="C2179" s="40"/>
      <c r="D2179" s="40" t="s">
        <v>774</v>
      </c>
      <c r="E2179" s="40"/>
      <c r="F2179" s="40"/>
      <c r="G2179" s="40"/>
      <c r="H2179" s="40"/>
      <c r="I2179" s="40"/>
      <c r="J2179" s="40"/>
      <c r="K2179" s="40"/>
      <c r="L2179" s="40"/>
    </row>
    <row r="2180" spans="1:12" hidden="1">
      <c r="A2180" s="7" t="s">
        <v>791</v>
      </c>
    </row>
    <row r="2181" spans="1:12" hidden="1">
      <c r="A2181" s="7" t="s">
        <v>791</v>
      </c>
    </row>
    <row r="2182" spans="1:12" hidden="1">
      <c r="A2182" s="7" t="s">
        <v>792</v>
      </c>
    </row>
    <row r="2183" spans="1:12">
      <c r="A2183" s="7" t="s">
        <v>55</v>
      </c>
      <c r="B2183" s="40"/>
      <c r="C2183" s="40"/>
      <c r="D2183" s="40" t="s">
        <v>777</v>
      </c>
      <c r="E2183" s="40"/>
      <c r="F2183" s="40"/>
      <c r="G2183" s="40"/>
      <c r="H2183" s="40"/>
      <c r="I2183" s="40"/>
      <c r="J2183" s="40"/>
      <c r="K2183" s="40"/>
      <c r="L2183" s="40"/>
    </row>
    <row r="2184" spans="1:12" hidden="1">
      <c r="A2184" s="7" t="s">
        <v>793</v>
      </c>
    </row>
    <row r="2185" spans="1:12" hidden="1">
      <c r="A2185" s="7" t="s">
        <v>793</v>
      </c>
    </row>
    <row r="2186" spans="1:12" hidden="1">
      <c r="A2186" s="7" t="s">
        <v>794</v>
      </c>
    </row>
    <row r="2187" spans="1:12">
      <c r="A2187" s="7" t="s">
        <v>55</v>
      </c>
      <c r="B2187" s="40"/>
      <c r="C2187" s="40"/>
      <c r="D2187" s="40" t="s">
        <v>780</v>
      </c>
      <c r="E2187" s="40"/>
      <c r="F2187" s="40"/>
      <c r="G2187" s="40"/>
      <c r="H2187" s="40"/>
      <c r="I2187" s="40"/>
      <c r="J2187" s="40"/>
      <c r="K2187" s="40"/>
      <c r="L2187" s="40"/>
    </row>
    <row r="2188" spans="1:12" hidden="1">
      <c r="A2188" s="7" t="s">
        <v>795</v>
      </c>
    </row>
    <row r="2189" spans="1:12" hidden="1">
      <c r="A2189" s="7" t="s">
        <v>795</v>
      </c>
    </row>
    <row r="2190" spans="1:12" hidden="1">
      <c r="A2190" s="7" t="s">
        <v>796</v>
      </c>
    </row>
    <row r="2191" spans="1:12">
      <c r="A2191" s="7" t="s">
        <v>55</v>
      </c>
      <c r="B2191" s="40"/>
      <c r="C2191" s="40"/>
      <c r="D2191" s="40" t="s">
        <v>797</v>
      </c>
      <c r="E2191" s="40"/>
      <c r="F2191" s="40"/>
      <c r="G2191" s="40"/>
      <c r="H2191" s="40"/>
      <c r="I2191" s="40"/>
      <c r="J2191" s="40"/>
      <c r="K2191" s="40"/>
      <c r="L2191" s="40"/>
    </row>
    <row r="2192" spans="1:12" hidden="1">
      <c r="A2192" s="7" t="s">
        <v>798</v>
      </c>
    </row>
    <row r="2193" spans="1:12" hidden="1">
      <c r="A2193" s="7" t="s">
        <v>798</v>
      </c>
    </row>
    <row r="2194" spans="1:12" hidden="1">
      <c r="A2194" s="7" t="s">
        <v>799</v>
      </c>
    </row>
    <row r="2195" spans="1:12">
      <c r="A2195" s="7" t="s">
        <v>55</v>
      </c>
      <c r="B2195" s="40"/>
      <c r="C2195" s="40"/>
      <c r="D2195" s="40" t="s">
        <v>800</v>
      </c>
      <c r="E2195" s="40"/>
      <c r="F2195" s="40"/>
      <c r="G2195" s="40"/>
      <c r="H2195" s="40"/>
      <c r="I2195" s="40"/>
      <c r="J2195" s="40"/>
      <c r="K2195" s="40"/>
      <c r="L2195" s="40"/>
    </row>
    <row r="2196" spans="1:12" hidden="1">
      <c r="A2196" s="7" t="s">
        <v>801</v>
      </c>
    </row>
    <row r="2197" spans="1:12" hidden="1">
      <c r="A2197" s="7" t="s">
        <v>801</v>
      </c>
    </row>
    <row r="2198" spans="1:12" hidden="1">
      <c r="A2198" s="7" t="s">
        <v>802</v>
      </c>
    </row>
    <row r="2199" spans="1:12">
      <c r="A2199" s="7" t="s">
        <v>55</v>
      </c>
      <c r="B2199" s="40"/>
      <c r="C2199" s="40"/>
      <c r="D2199" s="40" t="s">
        <v>803</v>
      </c>
      <c r="E2199" s="40"/>
      <c r="F2199" s="40"/>
      <c r="G2199" s="40"/>
      <c r="H2199" s="40"/>
      <c r="I2199" s="40"/>
      <c r="J2199" s="40"/>
      <c r="K2199" s="40"/>
      <c r="L2199" s="40"/>
    </row>
    <row r="2200" spans="1:12" hidden="1">
      <c r="A2200" s="7" t="s">
        <v>804</v>
      </c>
    </row>
    <row r="2201" spans="1:12" hidden="1">
      <c r="A2201" s="7" t="s">
        <v>804</v>
      </c>
    </row>
    <row r="2202" spans="1:12" hidden="1">
      <c r="A2202" s="7" t="s">
        <v>805</v>
      </c>
    </row>
    <row r="2203" spans="1:12">
      <c r="A2203" s="7" t="s">
        <v>55</v>
      </c>
      <c r="B2203" s="40"/>
      <c r="C2203" s="40"/>
      <c r="D2203" s="40" t="s">
        <v>806</v>
      </c>
      <c r="E2203" s="40"/>
      <c r="F2203" s="40"/>
      <c r="G2203" s="40"/>
      <c r="H2203" s="40"/>
      <c r="I2203" s="40"/>
      <c r="J2203" s="40"/>
      <c r="K2203" s="40"/>
      <c r="L2203" s="40"/>
    </row>
    <row r="2204" spans="1:12" hidden="1">
      <c r="A2204" s="7" t="s">
        <v>807</v>
      </c>
    </row>
    <row r="2205" spans="1:12" hidden="1">
      <c r="A2205" s="7" t="s">
        <v>807</v>
      </c>
    </row>
    <row r="2206" spans="1:12" hidden="1">
      <c r="A2206" s="7" t="s">
        <v>808</v>
      </c>
    </row>
    <row r="2207" spans="1:12" ht="22.5" customHeight="1">
      <c r="A2207" s="7" t="s">
        <v>55</v>
      </c>
      <c r="B2207" s="40"/>
      <c r="C2207" s="40"/>
      <c r="D2207" s="40" t="s">
        <v>809</v>
      </c>
      <c r="E2207" s="40"/>
      <c r="F2207" s="40"/>
      <c r="G2207" s="40"/>
      <c r="H2207" s="40"/>
      <c r="I2207" s="40"/>
      <c r="J2207" s="40"/>
      <c r="K2207" s="40"/>
      <c r="L2207" s="40"/>
    </row>
    <row r="2208" spans="1:12" hidden="1">
      <c r="A2208" s="7" t="s">
        <v>99</v>
      </c>
    </row>
    <row r="2209" spans="1:12" hidden="1">
      <c r="A2209" s="7" t="s">
        <v>99</v>
      </c>
    </row>
    <row r="2210" spans="1:12" hidden="1">
      <c r="A2210" s="7" t="s">
        <v>99</v>
      </c>
    </row>
    <row r="2211" spans="1:12" hidden="1">
      <c r="A2211" s="7" t="s">
        <v>99</v>
      </c>
    </row>
    <row r="2212" spans="1:12" hidden="1">
      <c r="A2212" s="7" t="s">
        <v>99</v>
      </c>
    </row>
    <row r="2213" spans="1:12" hidden="1">
      <c r="A2213" s="7" t="s">
        <v>104</v>
      </c>
    </row>
    <row r="2214" spans="1:12">
      <c r="A2214" s="7" t="s">
        <v>55</v>
      </c>
      <c r="B2214" s="40"/>
      <c r="C2214" s="40"/>
      <c r="D2214" s="40" t="s">
        <v>687</v>
      </c>
      <c r="E2214" s="40"/>
      <c r="F2214" s="40"/>
      <c r="G2214" s="40"/>
      <c r="H2214" s="40"/>
      <c r="I2214" s="40"/>
      <c r="J2214" s="40"/>
      <c r="K2214" s="40"/>
      <c r="L2214" s="40"/>
    </row>
    <row r="2215" spans="1:12" hidden="1">
      <c r="A2215" s="7" t="s">
        <v>110</v>
      </c>
    </row>
    <row r="2216" spans="1:12" hidden="1">
      <c r="A2216" s="7" t="s">
        <v>110</v>
      </c>
    </row>
    <row r="2217" spans="1:12" hidden="1">
      <c r="A2217" s="7" t="s">
        <v>109</v>
      </c>
    </row>
    <row r="2218" spans="1:12">
      <c r="A2218" s="7" t="s">
        <v>55</v>
      </c>
      <c r="B2218" s="40"/>
      <c r="C2218" s="40"/>
      <c r="D2218" s="40" t="s">
        <v>810</v>
      </c>
      <c r="E2218" s="40"/>
      <c r="F2218" s="40"/>
      <c r="G2218" s="40"/>
      <c r="H2218" s="40"/>
      <c r="I2218" s="40"/>
      <c r="J2218" s="40"/>
      <c r="K2218" s="40"/>
      <c r="L2218" s="40"/>
    </row>
    <row r="2219" spans="1:12" hidden="1">
      <c r="A2219" s="7" t="s">
        <v>618</v>
      </c>
    </row>
    <row r="2220" spans="1:12" hidden="1">
      <c r="A2220" s="7" t="s">
        <v>618</v>
      </c>
    </row>
    <row r="2221" spans="1:12" hidden="1">
      <c r="A2221" s="7" t="s">
        <v>650</v>
      </c>
    </row>
    <row r="2222" spans="1:12">
      <c r="A2222" s="7" t="s">
        <v>55</v>
      </c>
      <c r="B2222" s="40"/>
      <c r="C2222" s="40"/>
      <c r="D2222" s="40" t="s">
        <v>811</v>
      </c>
      <c r="E2222" s="40"/>
      <c r="F2222" s="40"/>
      <c r="G2222" s="40"/>
      <c r="H2222" s="40"/>
      <c r="I2222" s="40"/>
      <c r="J2222" s="40"/>
      <c r="K2222" s="40"/>
      <c r="L2222" s="40"/>
    </row>
    <row r="2223" spans="1:12" hidden="1">
      <c r="A2223" s="7" t="s">
        <v>697</v>
      </c>
    </row>
    <row r="2224" spans="1:12" hidden="1">
      <c r="A2224" s="7" t="s">
        <v>697</v>
      </c>
    </row>
    <row r="2225" spans="1:12" hidden="1">
      <c r="A2225" s="7" t="s">
        <v>698</v>
      </c>
    </row>
    <row r="2226" spans="1:12">
      <c r="A2226" s="7" t="s">
        <v>55</v>
      </c>
      <c r="B2226" s="40"/>
      <c r="C2226" s="40"/>
      <c r="D2226" s="40" t="s">
        <v>81</v>
      </c>
      <c r="E2226" s="40"/>
      <c r="F2226" s="40"/>
      <c r="G2226" s="40"/>
      <c r="H2226" s="40"/>
      <c r="I2226" s="40"/>
      <c r="J2226" s="40"/>
      <c r="K2226" s="40"/>
      <c r="L2226" s="40"/>
    </row>
    <row r="2227" spans="1:12" hidden="1">
      <c r="A2227" s="7" t="s">
        <v>700</v>
      </c>
    </row>
    <row r="2228" spans="1:12" hidden="1">
      <c r="A2228" s="7" t="s">
        <v>700</v>
      </c>
    </row>
    <row r="2229" spans="1:12" hidden="1">
      <c r="A2229" s="7" t="s">
        <v>669</v>
      </c>
    </row>
    <row r="2230" spans="1:12" ht="22.5" customHeight="1">
      <c r="A2230" s="7" t="s">
        <v>55</v>
      </c>
      <c r="B2230" s="40"/>
      <c r="C2230" s="40"/>
      <c r="D2230" s="40" t="s">
        <v>809</v>
      </c>
      <c r="E2230" s="40"/>
      <c r="F2230" s="40"/>
      <c r="G2230" s="40"/>
      <c r="H2230" s="40"/>
      <c r="I2230" s="40"/>
      <c r="J2230" s="40"/>
      <c r="K2230" s="40"/>
      <c r="L2230" s="40"/>
    </row>
    <row r="2231" spans="1:12" hidden="1">
      <c r="A2231" s="7" t="s">
        <v>671</v>
      </c>
    </row>
    <row r="2232" spans="1:12" hidden="1">
      <c r="A2232" s="7" t="s">
        <v>671</v>
      </c>
    </row>
    <row r="2233" spans="1:12" hidden="1">
      <c r="A2233" s="7" t="s">
        <v>671</v>
      </c>
    </row>
    <row r="2234" spans="1:12" hidden="1">
      <c r="A2234" s="7" t="s">
        <v>671</v>
      </c>
    </row>
    <row r="2235" spans="1:12" hidden="1">
      <c r="A2235" s="7" t="s">
        <v>671</v>
      </c>
    </row>
    <row r="2236" spans="1:12" hidden="1">
      <c r="A2236" s="7" t="s">
        <v>672</v>
      </c>
    </row>
    <row r="2237" spans="1:12">
      <c r="A2237" s="7" t="s">
        <v>55</v>
      </c>
      <c r="B2237" s="40"/>
      <c r="C2237" s="40"/>
      <c r="D2237" s="40" t="s">
        <v>812</v>
      </c>
      <c r="E2237" s="40"/>
      <c r="F2237" s="40"/>
      <c r="G2237" s="40"/>
      <c r="H2237" s="40"/>
      <c r="I2237" s="40"/>
      <c r="J2237" s="40"/>
      <c r="K2237" s="40"/>
      <c r="L2237" s="40"/>
    </row>
    <row r="2238" spans="1:12" hidden="1">
      <c r="A2238" s="7" t="s">
        <v>710</v>
      </c>
    </row>
    <row r="2239" spans="1:12" hidden="1">
      <c r="A2239" s="7" t="s">
        <v>710</v>
      </c>
    </row>
    <row r="2240" spans="1:12" hidden="1">
      <c r="A2240" s="7" t="s">
        <v>710</v>
      </c>
    </row>
    <row r="2241" spans="1:12" hidden="1">
      <c r="A2241" s="7" t="s">
        <v>710</v>
      </c>
    </row>
    <row r="2242" spans="1:12" hidden="1">
      <c r="A2242" s="7" t="s">
        <v>712</v>
      </c>
    </row>
    <row r="2243" spans="1:12">
      <c r="A2243" s="7" t="s">
        <v>55</v>
      </c>
      <c r="B2243" s="40"/>
      <c r="C2243" s="40"/>
      <c r="D2243" s="40" t="s">
        <v>813</v>
      </c>
      <c r="E2243" s="40"/>
      <c r="F2243" s="40"/>
      <c r="G2243" s="40"/>
      <c r="H2243" s="40"/>
      <c r="I2243" s="40"/>
      <c r="J2243" s="40"/>
      <c r="K2243" s="40"/>
      <c r="L2243" s="40"/>
    </row>
    <row r="2244" spans="1:12" hidden="1">
      <c r="A2244" s="7" t="s">
        <v>814</v>
      </c>
    </row>
    <row r="2245" spans="1:12" hidden="1">
      <c r="A2245" s="7" t="s">
        <v>815</v>
      </c>
    </row>
    <row r="2246" spans="1:12" hidden="1">
      <c r="A2246" s="7" t="s">
        <v>816</v>
      </c>
    </row>
    <row r="2247" spans="1:12" hidden="1">
      <c r="A2247" s="7" t="s">
        <v>817</v>
      </c>
    </row>
    <row r="2248" spans="1:12">
      <c r="A2248" s="7" t="s">
        <v>55</v>
      </c>
      <c r="B2248" s="40"/>
      <c r="C2248" s="40"/>
      <c r="D2248" s="40" t="s">
        <v>818</v>
      </c>
      <c r="E2248" s="40"/>
      <c r="F2248" s="40"/>
      <c r="G2248" s="40"/>
      <c r="H2248" s="40"/>
      <c r="I2248" s="40"/>
      <c r="J2248" s="40"/>
      <c r="K2248" s="40"/>
      <c r="L2248" s="40"/>
    </row>
    <row r="2249" spans="1:12" hidden="1">
      <c r="A2249" s="7" t="s">
        <v>819</v>
      </c>
    </row>
    <row r="2250" spans="1:12" hidden="1">
      <c r="A2250" s="7" t="s">
        <v>720</v>
      </c>
    </row>
    <row r="2251" spans="1:12" hidden="1">
      <c r="A2251" s="7" t="s">
        <v>652</v>
      </c>
    </row>
    <row r="2252" spans="1:12" hidden="1">
      <c r="A2252" s="7" t="s">
        <v>681</v>
      </c>
    </row>
    <row r="2253" spans="1:12">
      <c r="A2253" s="7" t="s">
        <v>55</v>
      </c>
      <c r="B2253" s="40"/>
      <c r="C2253" s="40"/>
      <c r="D2253" s="40" t="s">
        <v>729</v>
      </c>
      <c r="E2253" s="40"/>
      <c r="F2253" s="40"/>
      <c r="G2253" s="40"/>
      <c r="H2253" s="40"/>
      <c r="I2253" s="40"/>
      <c r="J2253" s="40"/>
      <c r="K2253" s="40"/>
      <c r="L2253" s="40"/>
    </row>
    <row r="2254" spans="1:12" hidden="1">
      <c r="A2254" s="7" t="s">
        <v>683</v>
      </c>
    </row>
    <row r="2255" spans="1:12" hidden="1">
      <c r="A2255" s="7" t="s">
        <v>723</v>
      </c>
    </row>
    <row r="2256" spans="1:12" hidden="1">
      <c r="A2256" s="7" t="s">
        <v>724</v>
      </c>
    </row>
    <row r="2257" spans="1:12">
      <c r="A2257" s="7" t="s">
        <v>55</v>
      </c>
      <c r="B2257" s="40"/>
      <c r="C2257" s="40"/>
      <c r="D2257" s="40" t="s">
        <v>818</v>
      </c>
      <c r="E2257" s="40"/>
      <c r="F2257" s="40"/>
      <c r="G2257" s="40"/>
      <c r="H2257" s="40"/>
      <c r="I2257" s="40"/>
      <c r="J2257" s="40"/>
      <c r="K2257" s="40"/>
      <c r="L2257" s="40"/>
    </row>
    <row r="2258" spans="1:12" hidden="1">
      <c r="A2258" s="7" t="s">
        <v>678</v>
      </c>
    </row>
    <row r="2259" spans="1:12" hidden="1">
      <c r="A2259" s="7" t="s">
        <v>678</v>
      </c>
    </row>
    <row r="2260" spans="1:12" hidden="1">
      <c r="A2260" s="7" t="s">
        <v>678</v>
      </c>
    </row>
    <row r="2261" spans="1:12" hidden="1">
      <c r="A2261" s="7" t="s">
        <v>680</v>
      </c>
    </row>
    <row r="2262" spans="1:12">
      <c r="A2262" s="7" t="s">
        <v>55</v>
      </c>
      <c r="B2262" s="40"/>
      <c r="C2262" s="40"/>
      <c r="D2262" s="40" t="s">
        <v>729</v>
      </c>
      <c r="E2262" s="40"/>
      <c r="F2262" s="40"/>
      <c r="G2262" s="40"/>
      <c r="H2262" s="40"/>
      <c r="I2262" s="40"/>
      <c r="J2262" s="40"/>
      <c r="K2262" s="40"/>
      <c r="L2262" s="40"/>
    </row>
    <row r="2263" spans="1:12" hidden="1">
      <c r="A2263" s="7" t="s">
        <v>728</v>
      </c>
    </row>
    <row r="2264" spans="1:12" hidden="1">
      <c r="A2264" s="7" t="s">
        <v>728</v>
      </c>
    </row>
    <row r="2265" spans="1:12" hidden="1">
      <c r="A2265" s="7" t="s">
        <v>728</v>
      </c>
    </row>
    <row r="2266" spans="1:12" hidden="1">
      <c r="A2266" s="7" t="s">
        <v>727</v>
      </c>
    </row>
    <row r="2267" spans="1:12">
      <c r="A2267" s="7" t="s">
        <v>55</v>
      </c>
      <c r="B2267" s="40"/>
      <c r="C2267" s="40"/>
      <c r="D2267" s="40" t="s">
        <v>820</v>
      </c>
      <c r="E2267" s="40"/>
      <c r="F2267" s="40"/>
      <c r="G2267" s="40"/>
      <c r="H2267" s="40"/>
      <c r="I2267" s="40"/>
      <c r="J2267" s="40"/>
      <c r="K2267" s="40"/>
      <c r="L2267" s="40"/>
    </row>
    <row r="2268" spans="1:12" hidden="1">
      <c r="A2268" s="7" t="s">
        <v>726</v>
      </c>
    </row>
    <row r="2269" spans="1:12" hidden="1">
      <c r="A2269" s="7" t="s">
        <v>726</v>
      </c>
    </row>
    <row r="2270" spans="1:12" hidden="1">
      <c r="A2270" s="7" t="s">
        <v>725</v>
      </c>
    </row>
    <row r="2271" spans="1:12">
      <c r="A2271" s="7" t="s">
        <v>55</v>
      </c>
      <c r="B2271" s="40"/>
      <c r="C2271" s="40"/>
      <c r="D2271" s="40" t="s">
        <v>821</v>
      </c>
      <c r="E2271" s="40"/>
      <c r="F2271" s="40"/>
      <c r="G2271" s="40"/>
      <c r="H2271" s="40"/>
      <c r="I2271" s="40"/>
      <c r="J2271" s="40"/>
      <c r="K2271" s="40"/>
      <c r="L2271" s="40"/>
    </row>
    <row r="2272" spans="1:12" hidden="1">
      <c r="A2272" s="7" t="s">
        <v>721</v>
      </c>
    </row>
    <row r="2273" spans="1:12" hidden="1">
      <c r="A2273" s="7" t="s">
        <v>721</v>
      </c>
    </row>
    <row r="2274" spans="1:12" hidden="1">
      <c r="A2274" s="7" t="s">
        <v>682</v>
      </c>
    </row>
    <row r="2275" spans="1:12">
      <c r="A2275" s="7" t="s">
        <v>55</v>
      </c>
      <c r="B2275" s="40"/>
      <c r="C2275" s="40"/>
      <c r="D2275" s="40" t="s">
        <v>822</v>
      </c>
      <c r="E2275" s="40"/>
      <c r="F2275" s="40"/>
      <c r="G2275" s="40"/>
      <c r="H2275" s="40"/>
      <c r="I2275" s="40"/>
      <c r="J2275" s="40"/>
      <c r="K2275" s="40"/>
      <c r="L2275" s="40"/>
    </row>
    <row r="2276" spans="1:12" hidden="1">
      <c r="A2276" s="7" t="s">
        <v>719</v>
      </c>
    </row>
    <row r="2277" spans="1:12" hidden="1">
      <c r="A2277" s="7" t="s">
        <v>719</v>
      </c>
    </row>
    <row r="2278" spans="1:12" hidden="1">
      <c r="A2278" s="7" t="s">
        <v>719</v>
      </c>
    </row>
    <row r="2279" spans="1:12" hidden="1">
      <c r="A2279" s="7" t="s">
        <v>718</v>
      </c>
    </row>
    <row r="2280" spans="1:12">
      <c r="A2280" s="7" t="s">
        <v>55</v>
      </c>
      <c r="B2280" s="40"/>
      <c r="C2280" s="40"/>
      <c r="D2280" s="40" t="s">
        <v>823</v>
      </c>
      <c r="E2280" s="40"/>
      <c r="F2280" s="40"/>
      <c r="G2280" s="40"/>
      <c r="H2280" s="40"/>
      <c r="I2280" s="40"/>
      <c r="J2280" s="40"/>
      <c r="K2280" s="40"/>
      <c r="L2280" s="40"/>
    </row>
    <row r="2281" spans="1:12" hidden="1">
      <c r="A2281" s="7" t="s">
        <v>824</v>
      </c>
    </row>
    <row r="2282" spans="1:12" hidden="1">
      <c r="A2282" s="7" t="s">
        <v>824</v>
      </c>
    </row>
    <row r="2283" spans="1:12" hidden="1">
      <c r="A2283" s="7" t="s">
        <v>825</v>
      </c>
    </row>
    <row r="2284" spans="1:12">
      <c r="A2284" s="7" t="s">
        <v>55</v>
      </c>
      <c r="B2284" s="40"/>
      <c r="C2284" s="40"/>
      <c r="D2284" s="40" t="s">
        <v>826</v>
      </c>
      <c r="E2284" s="40"/>
      <c r="F2284" s="40"/>
      <c r="G2284" s="40"/>
      <c r="H2284" s="40"/>
      <c r="I2284" s="40"/>
      <c r="J2284" s="40"/>
      <c r="K2284" s="40"/>
      <c r="L2284" s="40"/>
    </row>
    <row r="2285" spans="1:12" hidden="1">
      <c r="A2285" s="7" t="s">
        <v>827</v>
      </c>
    </row>
    <row r="2286" spans="1:12" hidden="1">
      <c r="A2286" s="7" t="s">
        <v>827</v>
      </c>
    </row>
    <row r="2287" spans="1:12" hidden="1">
      <c r="A2287" s="7" t="s">
        <v>827</v>
      </c>
    </row>
    <row r="2288" spans="1:12" hidden="1">
      <c r="A2288" s="7" t="s">
        <v>827</v>
      </c>
    </row>
    <row r="2289" spans="1:19" hidden="1">
      <c r="A2289" s="7" t="s">
        <v>828</v>
      </c>
    </row>
    <row r="2290" spans="1:19">
      <c r="A2290" s="7" t="s">
        <v>55</v>
      </c>
      <c r="B2290" s="40"/>
      <c r="C2290" s="40"/>
      <c r="D2290" s="40" t="s">
        <v>236</v>
      </c>
      <c r="E2290" s="40"/>
      <c r="F2290" s="40"/>
      <c r="G2290" s="40"/>
      <c r="H2290" s="40"/>
      <c r="I2290" s="40"/>
      <c r="J2290" s="40"/>
      <c r="K2290" s="40"/>
      <c r="L2290" s="40"/>
    </row>
    <row r="2291" spans="1:19" hidden="1">
      <c r="A2291" s="7" t="s">
        <v>829</v>
      </c>
    </row>
    <row r="2292" spans="1:19" hidden="1">
      <c r="A2292" s="7" t="s">
        <v>829</v>
      </c>
    </row>
    <row r="2293" spans="1:19" hidden="1">
      <c r="A2293" s="7" t="s">
        <v>830</v>
      </c>
    </row>
    <row r="2294" spans="1:19" hidden="1">
      <c r="A2294" s="7" t="s">
        <v>59</v>
      </c>
    </row>
    <row r="2295" spans="1:19" hidden="1">
      <c r="A2295" s="7" t="s">
        <v>60</v>
      </c>
    </row>
    <row r="2296" spans="1:19" ht="22.5" customHeight="1">
      <c r="A2296" s="7">
        <v>9</v>
      </c>
      <c r="B2296" s="29" t="s">
        <v>831</v>
      </c>
      <c r="C2296" s="29"/>
      <c r="D2296" s="33" t="s">
        <v>832</v>
      </c>
      <c r="E2296" s="31"/>
      <c r="F2296" s="31"/>
      <c r="G2296" s="31"/>
      <c r="H2296" s="34" t="s">
        <v>528</v>
      </c>
      <c r="I2296" s="56">
        <v>1389</v>
      </c>
      <c r="J2296" s="57"/>
      <c r="K2296" s="37"/>
      <c r="L2296" s="38">
        <f>IF(AND(I2296= "",J2296= ""), 0, ROUND(ROUND(K2296, 2) * ROUND(IF(J2296="",I2296,J2296),  2), 2))</f>
        <v/>
      </c>
      <c r="M2296" s="7"/>
      <c r="O2296" s="39">
        <v>0.2</v>
      </c>
      <c r="S2296" s="7">
        <v>1906</v>
      </c>
    </row>
    <row r="2297" spans="1:19" hidden="1">
      <c r="A2297" s="7" t="s">
        <v>54</v>
      </c>
    </row>
    <row r="2298" spans="1:19" ht="22.5" customHeight="1">
      <c r="A2298" s="7" t="s">
        <v>55</v>
      </c>
      <c r="B2298" s="40"/>
      <c r="C2298" s="40"/>
      <c r="D2298" s="40" t="s">
        <v>833</v>
      </c>
      <c r="E2298" s="40"/>
      <c r="F2298" s="40"/>
      <c r="G2298" s="40"/>
      <c r="H2298" s="40"/>
      <c r="I2298" s="40"/>
      <c r="J2298" s="40"/>
      <c r="K2298" s="40"/>
      <c r="L2298" s="40"/>
    </row>
    <row r="2299" spans="1:19">
      <c r="A2299" s="7" t="s">
        <v>55</v>
      </c>
      <c r="B2299" s="40"/>
      <c r="C2299" s="40"/>
      <c r="D2299" s="40" t="s">
        <v>834</v>
      </c>
      <c r="E2299" s="40"/>
      <c r="F2299" s="40"/>
      <c r="G2299" s="40"/>
      <c r="H2299" s="40"/>
      <c r="I2299" s="40"/>
      <c r="J2299" s="40"/>
      <c r="K2299" s="40"/>
      <c r="L2299" s="40"/>
    </row>
    <row r="2300" spans="1:19" hidden="1">
      <c r="A2300" s="7" t="s">
        <v>78</v>
      </c>
    </row>
    <row r="2301" spans="1:19" hidden="1">
      <c r="A2301" s="7" t="s">
        <v>78</v>
      </c>
    </row>
    <row r="2302" spans="1:19" hidden="1">
      <c r="A2302" s="7" t="s">
        <v>87</v>
      </c>
    </row>
    <row r="2303" spans="1:19">
      <c r="A2303" s="7" t="s">
        <v>55</v>
      </c>
      <c r="B2303" s="40"/>
      <c r="C2303" s="40"/>
      <c r="D2303" s="40" t="s">
        <v>835</v>
      </c>
      <c r="E2303" s="40"/>
      <c r="F2303" s="40"/>
      <c r="G2303" s="40"/>
      <c r="H2303" s="40"/>
      <c r="I2303" s="40"/>
      <c r="J2303" s="40"/>
      <c r="K2303" s="40"/>
      <c r="L2303" s="40"/>
    </row>
    <row r="2304" spans="1:19" hidden="1">
      <c r="A2304" s="7" t="s">
        <v>99</v>
      </c>
    </row>
    <row r="2305" spans="1:12" hidden="1">
      <c r="A2305" s="7" t="s">
        <v>99</v>
      </c>
    </row>
    <row r="2306" spans="1:12" hidden="1">
      <c r="A2306" s="7" t="s">
        <v>104</v>
      </c>
    </row>
    <row r="2307" spans="1:12">
      <c r="A2307" s="7" t="s">
        <v>55</v>
      </c>
      <c r="B2307" s="40"/>
      <c r="C2307" s="40"/>
      <c r="D2307" s="40" t="s">
        <v>836</v>
      </c>
      <c r="E2307" s="40"/>
      <c r="F2307" s="40"/>
      <c r="G2307" s="40"/>
      <c r="H2307" s="40"/>
      <c r="I2307" s="40"/>
      <c r="J2307" s="40"/>
      <c r="K2307" s="40"/>
      <c r="L2307" s="40"/>
    </row>
    <row r="2308" spans="1:12" hidden="1">
      <c r="A2308" s="7" t="s">
        <v>110</v>
      </c>
    </row>
    <row r="2309" spans="1:12" hidden="1">
      <c r="A2309" s="7" t="s">
        <v>110</v>
      </c>
    </row>
    <row r="2310" spans="1:12" hidden="1">
      <c r="A2310" s="7" t="s">
        <v>109</v>
      </c>
    </row>
    <row r="2311" spans="1:12">
      <c r="A2311" s="7" t="s">
        <v>55</v>
      </c>
      <c r="B2311" s="40"/>
      <c r="C2311" s="40"/>
      <c r="D2311" s="40" t="s">
        <v>837</v>
      </c>
      <c r="E2311" s="40"/>
      <c r="F2311" s="40"/>
      <c r="G2311" s="40"/>
      <c r="H2311" s="40"/>
      <c r="I2311" s="40"/>
      <c r="J2311" s="40"/>
      <c r="K2311" s="40"/>
      <c r="L2311" s="40"/>
    </row>
    <row r="2312" spans="1:12" hidden="1">
      <c r="A2312" s="7" t="s">
        <v>108</v>
      </c>
    </row>
    <row r="2313" spans="1:12" hidden="1">
      <c r="A2313" s="7" t="s">
        <v>108</v>
      </c>
    </row>
    <row r="2314" spans="1:12" hidden="1">
      <c r="A2314" s="7" t="s">
        <v>243</v>
      </c>
    </row>
    <row r="2315" spans="1:12">
      <c r="A2315" s="7" t="s">
        <v>55</v>
      </c>
      <c r="B2315" s="40"/>
      <c r="C2315" s="40"/>
      <c r="D2315" s="40" t="s">
        <v>838</v>
      </c>
      <c r="E2315" s="40"/>
      <c r="F2315" s="40"/>
      <c r="G2315" s="40"/>
      <c r="H2315" s="40"/>
      <c r="I2315" s="40"/>
      <c r="J2315" s="40"/>
      <c r="K2315" s="40"/>
      <c r="L2315" s="40"/>
    </row>
    <row r="2316" spans="1:12" hidden="1">
      <c r="A2316" s="7" t="s">
        <v>257</v>
      </c>
    </row>
    <row r="2317" spans="1:12" hidden="1">
      <c r="A2317" s="7" t="s">
        <v>257</v>
      </c>
    </row>
    <row r="2318" spans="1:12" hidden="1">
      <c r="A2318" s="7" t="s">
        <v>256</v>
      </c>
    </row>
    <row r="2319" spans="1:12">
      <c r="A2319" s="7" t="s">
        <v>55</v>
      </c>
      <c r="B2319" s="40"/>
      <c r="C2319" s="40"/>
      <c r="D2319" s="40" t="s">
        <v>839</v>
      </c>
      <c r="E2319" s="40"/>
      <c r="F2319" s="40"/>
      <c r="G2319" s="40"/>
      <c r="H2319" s="40"/>
      <c r="I2319" s="40"/>
      <c r="J2319" s="40"/>
      <c r="K2319" s="40"/>
      <c r="L2319" s="40"/>
    </row>
    <row r="2320" spans="1:12" hidden="1">
      <c r="A2320" s="7" t="s">
        <v>620</v>
      </c>
    </row>
    <row r="2321" spans="1:12" hidden="1">
      <c r="A2321" s="7" t="s">
        <v>620</v>
      </c>
    </row>
    <row r="2322" spans="1:12" hidden="1">
      <c r="A2322" s="7" t="s">
        <v>619</v>
      </c>
    </row>
    <row r="2323" spans="1:12">
      <c r="A2323" s="7" t="s">
        <v>55</v>
      </c>
      <c r="B2323" s="40"/>
      <c r="C2323" s="40"/>
      <c r="D2323" s="40" t="s">
        <v>840</v>
      </c>
      <c r="E2323" s="40"/>
      <c r="F2323" s="40"/>
      <c r="G2323" s="40"/>
      <c r="H2323" s="40"/>
      <c r="I2323" s="40"/>
      <c r="J2323" s="40"/>
      <c r="K2323" s="40"/>
      <c r="L2323" s="40"/>
    </row>
    <row r="2324" spans="1:12" hidden="1">
      <c r="A2324" s="7" t="s">
        <v>618</v>
      </c>
    </row>
    <row r="2325" spans="1:12" hidden="1">
      <c r="A2325" s="7" t="s">
        <v>618</v>
      </c>
    </row>
    <row r="2326" spans="1:12" hidden="1">
      <c r="A2326" s="7" t="s">
        <v>650</v>
      </c>
    </row>
    <row r="2327" spans="1:12">
      <c r="A2327" s="7" t="s">
        <v>55</v>
      </c>
      <c r="B2327" s="40"/>
      <c r="C2327" s="40"/>
      <c r="D2327" s="40" t="s">
        <v>841</v>
      </c>
      <c r="E2327" s="40"/>
      <c r="F2327" s="40"/>
      <c r="G2327" s="40"/>
      <c r="H2327" s="40"/>
      <c r="I2327" s="40"/>
      <c r="J2327" s="40"/>
      <c r="K2327" s="40"/>
      <c r="L2327" s="40"/>
    </row>
    <row r="2328" spans="1:12" hidden="1">
      <c r="A2328" s="7" t="s">
        <v>617</v>
      </c>
    </row>
    <row r="2329" spans="1:12" hidden="1">
      <c r="A2329" s="7" t="s">
        <v>617</v>
      </c>
    </row>
    <row r="2330" spans="1:12" hidden="1">
      <c r="A2330" s="7" t="s">
        <v>616</v>
      </c>
    </row>
    <row r="2331" spans="1:12">
      <c r="A2331" s="7" t="s">
        <v>55</v>
      </c>
      <c r="B2331" s="40"/>
      <c r="C2331" s="40"/>
      <c r="D2331" s="40" t="s">
        <v>842</v>
      </c>
      <c r="E2331" s="40"/>
      <c r="F2331" s="40"/>
      <c r="G2331" s="40"/>
      <c r="H2331" s="40"/>
      <c r="I2331" s="40"/>
      <c r="J2331" s="40"/>
      <c r="K2331" s="40"/>
      <c r="L2331" s="40"/>
    </row>
    <row r="2332" spans="1:12" hidden="1">
      <c r="A2332" s="7" t="s">
        <v>615</v>
      </c>
    </row>
    <row r="2333" spans="1:12" hidden="1">
      <c r="A2333" s="7" t="s">
        <v>615</v>
      </c>
    </row>
    <row r="2334" spans="1:12" hidden="1">
      <c r="A2334" s="7" t="s">
        <v>692</v>
      </c>
    </row>
    <row r="2335" spans="1:12">
      <c r="A2335" s="7" t="s">
        <v>55</v>
      </c>
      <c r="B2335" s="40"/>
      <c r="C2335" s="40"/>
      <c r="D2335" s="40" t="s">
        <v>843</v>
      </c>
      <c r="E2335" s="40"/>
      <c r="F2335" s="40"/>
      <c r="G2335" s="40"/>
      <c r="H2335" s="40"/>
      <c r="I2335" s="40"/>
      <c r="J2335" s="40"/>
      <c r="K2335" s="40"/>
      <c r="L2335" s="40"/>
    </row>
    <row r="2336" spans="1:12" hidden="1">
      <c r="A2336" s="7" t="s">
        <v>694</v>
      </c>
    </row>
    <row r="2337" spans="1:12" hidden="1">
      <c r="A2337" s="7" t="s">
        <v>694</v>
      </c>
    </row>
    <row r="2338" spans="1:12" hidden="1">
      <c r="A2338" s="7" t="s">
        <v>695</v>
      </c>
    </row>
    <row r="2339" spans="1:12">
      <c r="A2339" s="7" t="s">
        <v>55</v>
      </c>
      <c r="B2339" s="40"/>
      <c r="C2339" s="40"/>
      <c r="D2339" s="40" t="s">
        <v>844</v>
      </c>
      <c r="E2339" s="40"/>
      <c r="F2339" s="40"/>
      <c r="G2339" s="40"/>
      <c r="H2339" s="40"/>
      <c r="I2339" s="40"/>
      <c r="J2339" s="40"/>
      <c r="K2339" s="40"/>
      <c r="L2339" s="40"/>
    </row>
    <row r="2340" spans="1:12" hidden="1">
      <c r="A2340" s="7" t="s">
        <v>697</v>
      </c>
    </row>
    <row r="2341" spans="1:12" hidden="1">
      <c r="A2341" s="7" t="s">
        <v>697</v>
      </c>
    </row>
    <row r="2342" spans="1:12" hidden="1">
      <c r="A2342" s="7" t="s">
        <v>698</v>
      </c>
    </row>
    <row r="2343" spans="1:12">
      <c r="A2343" s="7" t="s">
        <v>55</v>
      </c>
      <c r="B2343" s="40"/>
      <c r="C2343" s="40"/>
      <c r="D2343" s="40" t="s">
        <v>845</v>
      </c>
      <c r="E2343" s="40"/>
      <c r="F2343" s="40"/>
      <c r="G2343" s="40"/>
      <c r="H2343" s="40"/>
      <c r="I2343" s="40"/>
      <c r="J2343" s="40"/>
      <c r="K2343" s="40"/>
      <c r="L2343" s="40"/>
    </row>
    <row r="2344" spans="1:12" hidden="1">
      <c r="A2344" s="7" t="s">
        <v>700</v>
      </c>
    </row>
    <row r="2345" spans="1:12" hidden="1">
      <c r="A2345" s="7" t="s">
        <v>700</v>
      </c>
    </row>
    <row r="2346" spans="1:12" hidden="1">
      <c r="A2346" s="7" t="s">
        <v>701</v>
      </c>
    </row>
    <row r="2347" spans="1:12">
      <c r="A2347" s="7" t="s">
        <v>55</v>
      </c>
      <c r="B2347" s="40"/>
      <c r="C2347" s="40"/>
      <c r="D2347" s="40" t="s">
        <v>846</v>
      </c>
      <c r="E2347" s="40"/>
      <c r="F2347" s="40"/>
      <c r="G2347" s="40"/>
      <c r="H2347" s="40"/>
      <c r="I2347" s="40"/>
      <c r="J2347" s="40"/>
      <c r="K2347" s="40"/>
      <c r="L2347" s="40"/>
    </row>
    <row r="2348" spans="1:12" hidden="1">
      <c r="A2348" s="7" t="s">
        <v>703</v>
      </c>
    </row>
    <row r="2349" spans="1:12" hidden="1">
      <c r="A2349" s="7" t="s">
        <v>703</v>
      </c>
    </row>
    <row r="2350" spans="1:12" hidden="1">
      <c r="A2350" s="7" t="s">
        <v>704</v>
      </c>
    </row>
    <row r="2351" spans="1:12">
      <c r="A2351" s="7" t="s">
        <v>55</v>
      </c>
      <c r="B2351" s="40"/>
      <c r="C2351" s="40"/>
      <c r="D2351" s="40" t="s">
        <v>847</v>
      </c>
      <c r="E2351" s="40"/>
      <c r="F2351" s="40"/>
      <c r="G2351" s="40"/>
      <c r="H2351" s="40"/>
      <c r="I2351" s="40"/>
      <c r="J2351" s="40"/>
      <c r="K2351" s="40"/>
      <c r="L2351" s="40"/>
    </row>
    <row r="2352" spans="1:12" hidden="1">
      <c r="A2352" s="7" t="s">
        <v>671</v>
      </c>
    </row>
    <row r="2353" spans="1:12" hidden="1">
      <c r="A2353" s="7" t="s">
        <v>671</v>
      </c>
    </row>
    <row r="2354" spans="1:12" hidden="1">
      <c r="A2354" s="7" t="s">
        <v>672</v>
      </c>
    </row>
    <row r="2355" spans="1:12">
      <c r="A2355" s="7" t="s">
        <v>55</v>
      </c>
      <c r="B2355" s="40"/>
      <c r="C2355" s="40"/>
      <c r="D2355" s="40" t="s">
        <v>848</v>
      </c>
      <c r="E2355" s="40"/>
      <c r="F2355" s="40"/>
      <c r="G2355" s="40"/>
      <c r="H2355" s="40"/>
      <c r="I2355" s="40"/>
      <c r="J2355" s="40"/>
      <c r="K2355" s="40"/>
      <c r="L2355" s="40"/>
    </row>
    <row r="2356" spans="1:12" hidden="1">
      <c r="A2356" s="7" t="s">
        <v>709</v>
      </c>
    </row>
    <row r="2357" spans="1:12" hidden="1">
      <c r="A2357" s="7" t="s">
        <v>709</v>
      </c>
    </row>
    <row r="2358" spans="1:12" hidden="1">
      <c r="A2358" s="7" t="s">
        <v>710</v>
      </c>
    </row>
    <row r="2359" spans="1:12">
      <c r="A2359" s="7" t="s">
        <v>55</v>
      </c>
      <c r="B2359" s="40"/>
      <c r="C2359" s="40"/>
      <c r="D2359" s="40" t="s">
        <v>849</v>
      </c>
      <c r="E2359" s="40"/>
      <c r="F2359" s="40"/>
      <c r="G2359" s="40"/>
      <c r="H2359" s="40"/>
      <c r="I2359" s="40"/>
      <c r="J2359" s="40"/>
      <c r="K2359" s="40"/>
      <c r="L2359" s="40"/>
    </row>
    <row r="2360" spans="1:12" hidden="1">
      <c r="A2360" s="7" t="s">
        <v>715</v>
      </c>
    </row>
    <row r="2361" spans="1:12" hidden="1">
      <c r="A2361" s="7" t="s">
        <v>715</v>
      </c>
    </row>
    <row r="2362" spans="1:12" hidden="1">
      <c r="A2362" s="7" t="s">
        <v>716</v>
      </c>
    </row>
    <row r="2363" spans="1:12">
      <c r="A2363" s="7" t="s">
        <v>55</v>
      </c>
      <c r="B2363" s="40"/>
      <c r="C2363" s="40"/>
      <c r="D2363" s="40" t="s">
        <v>676</v>
      </c>
      <c r="E2363" s="40"/>
      <c r="F2363" s="40"/>
      <c r="G2363" s="40"/>
      <c r="H2363" s="40"/>
      <c r="I2363" s="40"/>
      <c r="J2363" s="40"/>
      <c r="K2363" s="40"/>
      <c r="L2363" s="40"/>
    </row>
    <row r="2364" spans="1:12" hidden="1">
      <c r="A2364" s="7" t="s">
        <v>753</v>
      </c>
    </row>
    <row r="2365" spans="1:12" hidden="1">
      <c r="A2365" s="7" t="s">
        <v>753</v>
      </c>
    </row>
    <row r="2366" spans="1:12" hidden="1">
      <c r="A2366" s="7" t="s">
        <v>733</v>
      </c>
    </row>
    <row r="2367" spans="1:12">
      <c r="A2367" s="7" t="s">
        <v>55</v>
      </c>
      <c r="B2367" s="40"/>
      <c r="C2367" s="40"/>
      <c r="D2367" s="40" t="s">
        <v>763</v>
      </c>
      <c r="E2367" s="40"/>
      <c r="F2367" s="40"/>
      <c r="G2367" s="40"/>
      <c r="H2367" s="40"/>
      <c r="I2367" s="40"/>
      <c r="J2367" s="40"/>
      <c r="K2367" s="40"/>
      <c r="L2367" s="40"/>
    </row>
    <row r="2368" spans="1:12" hidden="1">
      <c r="A2368" s="7" t="s">
        <v>732</v>
      </c>
    </row>
    <row r="2369" spans="1:12" hidden="1">
      <c r="A2369" s="7" t="s">
        <v>732</v>
      </c>
    </row>
    <row r="2370" spans="1:12" hidden="1">
      <c r="A2370" s="7" t="s">
        <v>731</v>
      </c>
    </row>
    <row r="2371" spans="1:12">
      <c r="A2371" s="7" t="s">
        <v>55</v>
      </c>
      <c r="B2371" s="40"/>
      <c r="C2371" s="40"/>
      <c r="D2371" s="40" t="s">
        <v>850</v>
      </c>
      <c r="E2371" s="40"/>
      <c r="F2371" s="40"/>
      <c r="G2371" s="40"/>
      <c r="H2371" s="40"/>
      <c r="I2371" s="40"/>
      <c r="J2371" s="40"/>
      <c r="K2371" s="40"/>
      <c r="L2371" s="40"/>
    </row>
    <row r="2372" spans="1:12" hidden="1">
      <c r="A2372" s="7" t="s">
        <v>674</v>
      </c>
    </row>
    <row r="2373" spans="1:12" hidden="1">
      <c r="A2373" s="7" t="s">
        <v>674</v>
      </c>
    </row>
    <row r="2374" spans="1:12" hidden="1">
      <c r="A2374" s="7" t="s">
        <v>675</v>
      </c>
    </row>
    <row r="2375" spans="1:12">
      <c r="A2375" s="7" t="s">
        <v>55</v>
      </c>
      <c r="B2375" s="40"/>
      <c r="C2375" s="40"/>
      <c r="D2375" s="40" t="s">
        <v>851</v>
      </c>
      <c r="E2375" s="40"/>
      <c r="F2375" s="40"/>
      <c r="G2375" s="40"/>
      <c r="H2375" s="40"/>
      <c r="I2375" s="40"/>
      <c r="J2375" s="40"/>
      <c r="K2375" s="40"/>
      <c r="L2375" s="40"/>
    </row>
    <row r="2376" spans="1:12" hidden="1">
      <c r="A2376" s="7" t="s">
        <v>677</v>
      </c>
    </row>
    <row r="2377" spans="1:12" hidden="1">
      <c r="A2377" s="7" t="s">
        <v>677</v>
      </c>
    </row>
    <row r="2378" spans="1:12" hidden="1">
      <c r="A2378" s="7" t="s">
        <v>678</v>
      </c>
    </row>
    <row r="2379" spans="1:12">
      <c r="A2379" s="7" t="s">
        <v>55</v>
      </c>
      <c r="B2379" s="40"/>
      <c r="C2379" s="40"/>
      <c r="D2379" s="40" t="s">
        <v>852</v>
      </c>
      <c r="E2379" s="40"/>
      <c r="F2379" s="40"/>
      <c r="G2379" s="40"/>
      <c r="H2379" s="40"/>
      <c r="I2379" s="40"/>
      <c r="J2379" s="40"/>
      <c r="K2379" s="40"/>
      <c r="L2379" s="40"/>
    </row>
    <row r="2380" spans="1:12" hidden="1">
      <c r="A2380" s="7" t="s">
        <v>727</v>
      </c>
    </row>
    <row r="2381" spans="1:12" hidden="1">
      <c r="A2381" s="7" t="s">
        <v>727</v>
      </c>
    </row>
    <row r="2382" spans="1:12" hidden="1">
      <c r="A2382" s="7" t="s">
        <v>726</v>
      </c>
    </row>
    <row r="2383" spans="1:12">
      <c r="A2383" s="7" t="s">
        <v>55</v>
      </c>
      <c r="B2383" s="40"/>
      <c r="C2383" s="40"/>
      <c r="D2383" s="40" t="s">
        <v>853</v>
      </c>
      <c r="E2383" s="40"/>
      <c r="F2383" s="40"/>
      <c r="G2383" s="40"/>
      <c r="H2383" s="40"/>
      <c r="I2383" s="40"/>
      <c r="J2383" s="40"/>
      <c r="K2383" s="40"/>
      <c r="L2383" s="40"/>
    </row>
    <row r="2384" spans="1:12" hidden="1">
      <c r="A2384" s="7" t="s">
        <v>681</v>
      </c>
    </row>
    <row r="2385" spans="1:12" hidden="1">
      <c r="A2385" s="7" t="s">
        <v>681</v>
      </c>
    </row>
    <row r="2386" spans="1:12" hidden="1">
      <c r="A2386" s="7" t="s">
        <v>724</v>
      </c>
    </row>
    <row r="2387" spans="1:12">
      <c r="A2387" s="7" t="s">
        <v>55</v>
      </c>
      <c r="B2387" s="40"/>
      <c r="C2387" s="40"/>
      <c r="D2387" s="40" t="s">
        <v>854</v>
      </c>
      <c r="E2387" s="40"/>
      <c r="F2387" s="40"/>
      <c r="G2387" s="40"/>
      <c r="H2387" s="40"/>
      <c r="I2387" s="40"/>
      <c r="J2387" s="40"/>
      <c r="K2387" s="40"/>
      <c r="L2387" s="40"/>
    </row>
    <row r="2388" spans="1:12" hidden="1">
      <c r="A2388" s="7" t="s">
        <v>721</v>
      </c>
    </row>
    <row r="2389" spans="1:12" hidden="1">
      <c r="A2389" s="7" t="s">
        <v>721</v>
      </c>
    </row>
    <row r="2390" spans="1:12" hidden="1">
      <c r="A2390" s="7" t="s">
        <v>682</v>
      </c>
    </row>
    <row r="2391" spans="1:12">
      <c r="A2391" s="7" t="s">
        <v>55</v>
      </c>
      <c r="B2391" s="40"/>
      <c r="C2391" s="40"/>
      <c r="D2391" s="40" t="s">
        <v>855</v>
      </c>
      <c r="E2391" s="40"/>
      <c r="F2391" s="40"/>
      <c r="G2391" s="40"/>
      <c r="H2391" s="40"/>
      <c r="I2391" s="40"/>
      <c r="J2391" s="40"/>
      <c r="K2391" s="40"/>
      <c r="L2391" s="40"/>
    </row>
    <row r="2392" spans="1:12" hidden="1">
      <c r="A2392" s="7" t="s">
        <v>683</v>
      </c>
    </row>
    <row r="2393" spans="1:12" hidden="1">
      <c r="A2393" s="7" t="s">
        <v>683</v>
      </c>
    </row>
    <row r="2394" spans="1:12" hidden="1">
      <c r="A2394" s="7" t="s">
        <v>652</v>
      </c>
    </row>
    <row r="2395" spans="1:12">
      <c r="A2395" s="7" t="s">
        <v>55</v>
      </c>
      <c r="B2395" s="40"/>
      <c r="C2395" s="40"/>
      <c r="D2395" s="40" t="s">
        <v>856</v>
      </c>
      <c r="E2395" s="40"/>
      <c r="F2395" s="40"/>
      <c r="G2395" s="40"/>
      <c r="H2395" s="40"/>
      <c r="I2395" s="40"/>
      <c r="J2395" s="40"/>
      <c r="K2395" s="40"/>
      <c r="L2395" s="40"/>
    </row>
    <row r="2396" spans="1:12" hidden="1">
      <c r="A2396" s="7" t="s">
        <v>720</v>
      </c>
    </row>
    <row r="2397" spans="1:12" hidden="1">
      <c r="A2397" s="7" t="s">
        <v>720</v>
      </c>
    </row>
    <row r="2398" spans="1:12" hidden="1">
      <c r="A2398" s="7" t="s">
        <v>719</v>
      </c>
    </row>
    <row r="2399" spans="1:12">
      <c r="A2399" s="7" t="s">
        <v>55</v>
      </c>
      <c r="B2399" s="40"/>
      <c r="C2399" s="40"/>
      <c r="D2399" s="40" t="s">
        <v>857</v>
      </c>
      <c r="E2399" s="40"/>
      <c r="F2399" s="40"/>
      <c r="G2399" s="40"/>
      <c r="H2399" s="40"/>
      <c r="I2399" s="40"/>
      <c r="J2399" s="40"/>
      <c r="K2399" s="40"/>
      <c r="L2399" s="40"/>
    </row>
    <row r="2400" spans="1:12" hidden="1">
      <c r="A2400" s="7" t="s">
        <v>718</v>
      </c>
    </row>
    <row r="2401" spans="1:12" hidden="1">
      <c r="A2401" s="7" t="s">
        <v>718</v>
      </c>
    </row>
    <row r="2402" spans="1:12" hidden="1">
      <c r="A2402" s="7" t="s">
        <v>759</v>
      </c>
    </row>
    <row r="2403" spans="1:12">
      <c r="A2403" s="7" t="s">
        <v>55</v>
      </c>
      <c r="B2403" s="40"/>
      <c r="C2403" s="40"/>
      <c r="D2403" s="40" t="s">
        <v>664</v>
      </c>
      <c r="E2403" s="40"/>
      <c r="F2403" s="40"/>
      <c r="G2403" s="40"/>
      <c r="H2403" s="40"/>
      <c r="I2403" s="40"/>
      <c r="J2403" s="40"/>
      <c r="K2403" s="40"/>
      <c r="L2403" s="40"/>
    </row>
    <row r="2404" spans="1:12" hidden="1">
      <c r="A2404" s="7" t="s">
        <v>760</v>
      </c>
    </row>
    <row r="2405" spans="1:12" hidden="1">
      <c r="A2405" s="7" t="s">
        <v>760</v>
      </c>
    </row>
    <row r="2406" spans="1:12" hidden="1">
      <c r="A2406" s="7" t="s">
        <v>819</v>
      </c>
    </row>
    <row r="2407" spans="1:12">
      <c r="A2407" s="7" t="s">
        <v>55</v>
      </c>
      <c r="B2407" s="40"/>
      <c r="C2407" s="40"/>
      <c r="D2407" s="40" t="s">
        <v>858</v>
      </c>
      <c r="E2407" s="40"/>
      <c r="F2407" s="40"/>
      <c r="G2407" s="40"/>
      <c r="H2407" s="40"/>
      <c r="I2407" s="40"/>
      <c r="J2407" s="40"/>
      <c r="K2407" s="40"/>
      <c r="L2407" s="40"/>
    </row>
    <row r="2408" spans="1:12" hidden="1">
      <c r="A2408" s="7" t="s">
        <v>817</v>
      </c>
    </row>
    <row r="2409" spans="1:12" hidden="1">
      <c r="A2409" s="7" t="s">
        <v>817</v>
      </c>
    </row>
    <row r="2410" spans="1:12" hidden="1">
      <c r="A2410" s="7" t="s">
        <v>762</v>
      </c>
    </row>
    <row r="2411" spans="1:12">
      <c r="A2411" s="7" t="s">
        <v>55</v>
      </c>
      <c r="B2411" s="40"/>
      <c r="C2411" s="40"/>
      <c r="D2411" s="40" t="s">
        <v>859</v>
      </c>
      <c r="E2411" s="40"/>
      <c r="F2411" s="40"/>
      <c r="G2411" s="40"/>
      <c r="H2411" s="40"/>
      <c r="I2411" s="40"/>
      <c r="J2411" s="40"/>
      <c r="K2411" s="40"/>
      <c r="L2411" s="40"/>
    </row>
    <row r="2412" spans="1:12" hidden="1">
      <c r="A2412" s="7" t="s">
        <v>736</v>
      </c>
    </row>
    <row r="2413" spans="1:12" hidden="1">
      <c r="A2413" s="7" t="s">
        <v>736</v>
      </c>
    </row>
    <row r="2414" spans="1:12" hidden="1">
      <c r="A2414" s="7" t="s">
        <v>737</v>
      </c>
    </row>
    <row r="2415" spans="1:12">
      <c r="A2415" s="7" t="s">
        <v>55</v>
      </c>
      <c r="B2415" s="40"/>
      <c r="C2415" s="40"/>
      <c r="D2415" s="40" t="s">
        <v>860</v>
      </c>
      <c r="E2415" s="40"/>
      <c r="F2415" s="40"/>
      <c r="G2415" s="40"/>
      <c r="H2415" s="40"/>
      <c r="I2415" s="40"/>
      <c r="J2415" s="40"/>
      <c r="K2415" s="40"/>
      <c r="L2415" s="40"/>
    </row>
    <row r="2416" spans="1:12" hidden="1">
      <c r="A2416" s="7" t="s">
        <v>767</v>
      </c>
    </row>
    <row r="2417" spans="1:12" hidden="1">
      <c r="A2417" s="7" t="s">
        <v>767</v>
      </c>
    </row>
    <row r="2418" spans="1:12" hidden="1">
      <c r="A2418" s="7" t="s">
        <v>769</v>
      </c>
    </row>
    <row r="2419" spans="1:12">
      <c r="A2419" s="7" t="s">
        <v>55</v>
      </c>
      <c r="B2419" s="40"/>
      <c r="C2419" s="40"/>
      <c r="D2419" s="40" t="s">
        <v>861</v>
      </c>
      <c r="E2419" s="40"/>
      <c r="F2419" s="40"/>
      <c r="G2419" s="40"/>
      <c r="H2419" s="40"/>
      <c r="I2419" s="40"/>
      <c r="J2419" s="40"/>
      <c r="K2419" s="40"/>
      <c r="L2419" s="40"/>
    </row>
    <row r="2420" spans="1:12" hidden="1">
      <c r="A2420" s="7" t="s">
        <v>770</v>
      </c>
    </row>
    <row r="2421" spans="1:12" hidden="1">
      <c r="A2421" s="7" t="s">
        <v>770</v>
      </c>
    </row>
    <row r="2422" spans="1:12" hidden="1">
      <c r="A2422" s="7" t="s">
        <v>772</v>
      </c>
    </row>
    <row r="2423" spans="1:12">
      <c r="A2423" s="7" t="s">
        <v>55</v>
      </c>
      <c r="B2423" s="40"/>
      <c r="C2423" s="40"/>
      <c r="D2423" s="40" t="s">
        <v>862</v>
      </c>
      <c r="E2423" s="40"/>
      <c r="F2423" s="40"/>
      <c r="G2423" s="40"/>
      <c r="H2423" s="40"/>
      <c r="I2423" s="40"/>
      <c r="J2423" s="40"/>
      <c r="K2423" s="40"/>
      <c r="L2423" s="40"/>
    </row>
    <row r="2424" spans="1:12" hidden="1">
      <c r="A2424" s="7" t="s">
        <v>773</v>
      </c>
    </row>
    <row r="2425" spans="1:12" hidden="1">
      <c r="A2425" s="7" t="s">
        <v>773</v>
      </c>
    </row>
    <row r="2426" spans="1:12" hidden="1">
      <c r="A2426" s="7" t="s">
        <v>775</v>
      </c>
    </row>
    <row r="2427" spans="1:12">
      <c r="A2427" s="7" t="s">
        <v>55</v>
      </c>
      <c r="B2427" s="40"/>
      <c r="C2427" s="40"/>
      <c r="D2427" s="40" t="s">
        <v>863</v>
      </c>
      <c r="E2427" s="40"/>
      <c r="F2427" s="40"/>
      <c r="G2427" s="40"/>
      <c r="H2427" s="40"/>
      <c r="I2427" s="40"/>
      <c r="J2427" s="40"/>
      <c r="K2427" s="40"/>
      <c r="L2427" s="40"/>
    </row>
    <row r="2428" spans="1:12" hidden="1">
      <c r="A2428" s="7" t="s">
        <v>776</v>
      </c>
    </row>
    <row r="2429" spans="1:12" hidden="1">
      <c r="A2429" s="7" t="s">
        <v>776</v>
      </c>
    </row>
    <row r="2430" spans="1:12" hidden="1">
      <c r="A2430" s="7" t="s">
        <v>778</v>
      </c>
    </row>
    <row r="2431" spans="1:12">
      <c r="A2431" s="7" t="s">
        <v>55</v>
      </c>
      <c r="B2431" s="40"/>
      <c r="C2431" s="40"/>
      <c r="D2431" s="40" t="s">
        <v>664</v>
      </c>
      <c r="E2431" s="40"/>
      <c r="F2431" s="40"/>
      <c r="G2431" s="40"/>
      <c r="H2431" s="40"/>
      <c r="I2431" s="40"/>
      <c r="J2431" s="40"/>
      <c r="K2431" s="40"/>
      <c r="L2431" s="40"/>
    </row>
    <row r="2432" spans="1:12" hidden="1">
      <c r="A2432" s="7" t="s">
        <v>779</v>
      </c>
    </row>
    <row r="2433" spans="1:12" hidden="1">
      <c r="A2433" s="7" t="s">
        <v>779</v>
      </c>
    </row>
    <row r="2434" spans="1:12" hidden="1">
      <c r="A2434" s="7" t="s">
        <v>781</v>
      </c>
    </row>
    <row r="2435" spans="1:12">
      <c r="A2435" s="7" t="s">
        <v>55</v>
      </c>
      <c r="B2435" s="40"/>
      <c r="C2435" s="40"/>
      <c r="D2435" s="40" t="s">
        <v>857</v>
      </c>
      <c r="E2435" s="40"/>
      <c r="F2435" s="40"/>
      <c r="G2435" s="40"/>
      <c r="H2435" s="40"/>
      <c r="I2435" s="40"/>
      <c r="J2435" s="40"/>
      <c r="K2435" s="40"/>
      <c r="L2435" s="40"/>
    </row>
    <row r="2436" spans="1:12" hidden="1">
      <c r="A2436" s="7" t="s">
        <v>782</v>
      </c>
    </row>
    <row r="2437" spans="1:12" hidden="1">
      <c r="A2437" s="7" t="s">
        <v>782</v>
      </c>
    </row>
    <row r="2438" spans="1:12" hidden="1">
      <c r="A2438" s="7" t="s">
        <v>787</v>
      </c>
    </row>
    <row r="2439" spans="1:12">
      <c r="A2439" s="7" t="s">
        <v>55</v>
      </c>
      <c r="B2439" s="40"/>
      <c r="C2439" s="40"/>
      <c r="D2439" s="40" t="s">
        <v>864</v>
      </c>
      <c r="E2439" s="40"/>
      <c r="F2439" s="40"/>
      <c r="G2439" s="40"/>
      <c r="H2439" s="40"/>
      <c r="I2439" s="40"/>
      <c r="J2439" s="40"/>
      <c r="K2439" s="40"/>
      <c r="L2439" s="40"/>
    </row>
    <row r="2440" spans="1:12" hidden="1">
      <c r="A2440" s="7" t="s">
        <v>788</v>
      </c>
    </row>
    <row r="2441" spans="1:12" hidden="1">
      <c r="A2441" s="7" t="s">
        <v>788</v>
      </c>
    </row>
    <row r="2442" spans="1:12" hidden="1">
      <c r="A2442" s="7" t="s">
        <v>784</v>
      </c>
    </row>
    <row r="2443" spans="1:12">
      <c r="A2443" s="7" t="s">
        <v>55</v>
      </c>
      <c r="B2443" s="40"/>
      <c r="C2443" s="40"/>
      <c r="D2443" s="40" t="s">
        <v>865</v>
      </c>
      <c r="E2443" s="40"/>
      <c r="F2443" s="40"/>
      <c r="G2443" s="40"/>
      <c r="H2443" s="40"/>
      <c r="I2443" s="40"/>
      <c r="J2443" s="40"/>
      <c r="K2443" s="40"/>
      <c r="L2443" s="40"/>
    </row>
    <row r="2444" spans="1:12" hidden="1">
      <c r="A2444" s="7" t="s">
        <v>802</v>
      </c>
    </row>
    <row r="2445" spans="1:12" hidden="1">
      <c r="A2445" s="7" t="s">
        <v>802</v>
      </c>
    </row>
    <row r="2446" spans="1:12" hidden="1">
      <c r="A2446" s="7" t="s">
        <v>804</v>
      </c>
    </row>
    <row r="2447" spans="1:12">
      <c r="A2447" s="7" t="s">
        <v>55</v>
      </c>
      <c r="B2447" s="40"/>
      <c r="C2447" s="40"/>
      <c r="D2447" s="40" t="s">
        <v>664</v>
      </c>
      <c r="E2447" s="40"/>
      <c r="F2447" s="40"/>
      <c r="G2447" s="40"/>
      <c r="H2447" s="40"/>
      <c r="I2447" s="40"/>
      <c r="J2447" s="40"/>
      <c r="K2447" s="40"/>
      <c r="L2447" s="40"/>
    </row>
    <row r="2448" spans="1:12" hidden="1">
      <c r="A2448" s="7" t="s">
        <v>805</v>
      </c>
    </row>
    <row r="2449" spans="1:12" hidden="1">
      <c r="A2449" s="7" t="s">
        <v>805</v>
      </c>
    </row>
    <row r="2450" spans="1:12" hidden="1">
      <c r="A2450" s="7" t="s">
        <v>866</v>
      </c>
    </row>
    <row r="2451" spans="1:12">
      <c r="A2451" s="7" t="s">
        <v>55</v>
      </c>
      <c r="B2451" s="40"/>
      <c r="C2451" s="40"/>
      <c r="D2451" s="40" t="s">
        <v>867</v>
      </c>
      <c r="E2451" s="40"/>
      <c r="F2451" s="40"/>
      <c r="G2451" s="40"/>
      <c r="H2451" s="40"/>
      <c r="I2451" s="40"/>
      <c r="J2451" s="40"/>
      <c r="K2451" s="40"/>
      <c r="L2451" s="40"/>
    </row>
    <row r="2452" spans="1:12" hidden="1">
      <c r="A2452" s="7" t="s">
        <v>868</v>
      </c>
    </row>
    <row r="2453" spans="1:12" hidden="1">
      <c r="A2453" s="7" t="s">
        <v>868</v>
      </c>
    </row>
    <row r="2454" spans="1:12" hidden="1">
      <c r="A2454" s="7" t="s">
        <v>807</v>
      </c>
    </row>
    <row r="2455" spans="1:12">
      <c r="A2455" s="7" t="s">
        <v>55</v>
      </c>
      <c r="B2455" s="40"/>
      <c r="C2455" s="40"/>
      <c r="D2455" s="40" t="s">
        <v>869</v>
      </c>
      <c r="E2455" s="40"/>
      <c r="F2455" s="40"/>
      <c r="G2455" s="40"/>
      <c r="H2455" s="40"/>
      <c r="I2455" s="40"/>
      <c r="J2455" s="40"/>
      <c r="K2455" s="40"/>
      <c r="L2455" s="40"/>
    </row>
    <row r="2456" spans="1:12" hidden="1">
      <c r="A2456" s="7" t="s">
        <v>808</v>
      </c>
    </row>
    <row r="2457" spans="1:12" hidden="1">
      <c r="A2457" s="7" t="s">
        <v>808</v>
      </c>
    </row>
    <row r="2458" spans="1:12" hidden="1">
      <c r="A2458" s="7" t="s">
        <v>870</v>
      </c>
    </row>
    <row r="2459" spans="1:12">
      <c r="A2459" s="7" t="s">
        <v>55</v>
      </c>
      <c r="B2459" s="40"/>
      <c r="C2459" s="40"/>
      <c r="D2459" s="40" t="s">
        <v>857</v>
      </c>
      <c r="E2459" s="40"/>
      <c r="F2459" s="40"/>
      <c r="G2459" s="40"/>
      <c r="H2459" s="40"/>
      <c r="I2459" s="40"/>
      <c r="J2459" s="40"/>
      <c r="K2459" s="40"/>
      <c r="L2459" s="40"/>
    </row>
    <row r="2460" spans="1:12" hidden="1">
      <c r="A2460" s="7" t="s">
        <v>871</v>
      </c>
    </row>
    <row r="2461" spans="1:12" hidden="1">
      <c r="A2461" s="7" t="s">
        <v>871</v>
      </c>
    </row>
    <row r="2462" spans="1:12" hidden="1">
      <c r="A2462" s="7" t="s">
        <v>872</v>
      </c>
    </row>
    <row r="2463" spans="1:12">
      <c r="A2463" s="7" t="s">
        <v>55</v>
      </c>
      <c r="B2463" s="40"/>
      <c r="C2463" s="40"/>
      <c r="D2463" s="40" t="s">
        <v>856</v>
      </c>
      <c r="E2463" s="40"/>
      <c r="F2463" s="40"/>
      <c r="G2463" s="40"/>
      <c r="H2463" s="40"/>
      <c r="I2463" s="40"/>
      <c r="J2463" s="40"/>
      <c r="K2463" s="40"/>
      <c r="L2463" s="40"/>
    </row>
    <row r="2464" spans="1:12" hidden="1">
      <c r="A2464" s="7" t="s">
        <v>873</v>
      </c>
    </row>
    <row r="2465" spans="1:12" hidden="1">
      <c r="A2465" s="7" t="s">
        <v>873</v>
      </c>
    </row>
    <row r="2466" spans="1:12" hidden="1">
      <c r="A2466" s="7" t="s">
        <v>874</v>
      </c>
    </row>
    <row r="2467" spans="1:12">
      <c r="A2467" s="7" t="s">
        <v>55</v>
      </c>
      <c r="B2467" s="40"/>
      <c r="C2467" s="40"/>
      <c r="D2467" s="40" t="s">
        <v>875</v>
      </c>
      <c r="E2467" s="40"/>
      <c r="F2467" s="40"/>
      <c r="G2467" s="40"/>
      <c r="H2467" s="40"/>
      <c r="I2467" s="40"/>
      <c r="J2467" s="40"/>
      <c r="K2467" s="40"/>
      <c r="L2467" s="40"/>
    </row>
    <row r="2468" spans="1:12" hidden="1">
      <c r="A2468" s="7" t="s">
        <v>876</v>
      </c>
    </row>
    <row r="2469" spans="1:12" hidden="1">
      <c r="A2469" s="7" t="s">
        <v>876</v>
      </c>
    </row>
    <row r="2470" spans="1:12" hidden="1">
      <c r="A2470" s="7" t="s">
        <v>877</v>
      </c>
    </row>
    <row r="2471" spans="1:12">
      <c r="A2471" s="7" t="s">
        <v>55</v>
      </c>
      <c r="B2471" s="40"/>
      <c r="C2471" s="40"/>
      <c r="D2471" s="40" t="s">
        <v>858</v>
      </c>
      <c r="E2471" s="40"/>
      <c r="F2471" s="40"/>
      <c r="G2471" s="40"/>
      <c r="H2471" s="40"/>
      <c r="I2471" s="40"/>
      <c r="J2471" s="40"/>
      <c r="K2471" s="40"/>
      <c r="L2471" s="40"/>
    </row>
    <row r="2472" spans="1:12" hidden="1">
      <c r="A2472" s="7" t="s">
        <v>878</v>
      </c>
    </row>
    <row r="2473" spans="1:12" hidden="1">
      <c r="A2473" s="7" t="s">
        <v>878</v>
      </c>
    </row>
    <row r="2474" spans="1:12" hidden="1">
      <c r="A2474" s="7" t="s">
        <v>879</v>
      </c>
    </row>
    <row r="2475" spans="1:12">
      <c r="A2475" s="7" t="s">
        <v>55</v>
      </c>
      <c r="B2475" s="40"/>
      <c r="C2475" s="40"/>
      <c r="D2475" s="40" t="s">
        <v>880</v>
      </c>
      <c r="E2475" s="40"/>
      <c r="F2475" s="40"/>
      <c r="G2475" s="40"/>
      <c r="H2475" s="40"/>
      <c r="I2475" s="40"/>
      <c r="J2475" s="40"/>
      <c r="K2475" s="40"/>
      <c r="L2475" s="40"/>
    </row>
    <row r="2476" spans="1:12" hidden="1">
      <c r="A2476" s="7" t="s">
        <v>881</v>
      </c>
    </row>
    <row r="2477" spans="1:12" hidden="1">
      <c r="A2477" s="7" t="s">
        <v>881</v>
      </c>
    </row>
    <row r="2478" spans="1:12" hidden="1">
      <c r="A2478" s="7" t="s">
        <v>882</v>
      </c>
    </row>
    <row r="2479" spans="1:12">
      <c r="A2479" s="7" t="s">
        <v>55</v>
      </c>
      <c r="B2479" s="40"/>
      <c r="C2479" s="40"/>
      <c r="D2479" s="40" t="s">
        <v>855</v>
      </c>
      <c r="E2479" s="40"/>
      <c r="F2479" s="40"/>
      <c r="G2479" s="40"/>
      <c r="H2479" s="40"/>
      <c r="I2479" s="40"/>
      <c r="J2479" s="40"/>
      <c r="K2479" s="40"/>
      <c r="L2479" s="40"/>
    </row>
    <row r="2480" spans="1:12" hidden="1">
      <c r="A2480" s="7" t="s">
        <v>883</v>
      </c>
    </row>
    <row r="2481" spans="1:12" hidden="1">
      <c r="A2481" s="7" t="s">
        <v>883</v>
      </c>
    </row>
    <row r="2482" spans="1:12" hidden="1">
      <c r="A2482" s="7" t="s">
        <v>884</v>
      </c>
    </row>
    <row r="2483" spans="1:12">
      <c r="A2483" s="7" t="s">
        <v>55</v>
      </c>
      <c r="B2483" s="40"/>
      <c r="C2483" s="40"/>
      <c r="D2483" s="40" t="s">
        <v>875</v>
      </c>
      <c r="E2483" s="40"/>
      <c r="F2483" s="40"/>
      <c r="G2483" s="40"/>
      <c r="H2483" s="40"/>
      <c r="I2483" s="40"/>
      <c r="J2483" s="40"/>
      <c r="K2483" s="40"/>
      <c r="L2483" s="40"/>
    </row>
    <row r="2484" spans="1:12" hidden="1">
      <c r="A2484" s="7" t="s">
        <v>885</v>
      </c>
    </row>
    <row r="2485" spans="1:12" hidden="1">
      <c r="A2485" s="7" t="s">
        <v>885</v>
      </c>
    </row>
    <row r="2486" spans="1:12" hidden="1">
      <c r="A2486" s="7" t="s">
        <v>886</v>
      </c>
    </row>
    <row r="2487" spans="1:12">
      <c r="A2487" s="7" t="s">
        <v>55</v>
      </c>
      <c r="B2487" s="40"/>
      <c r="C2487" s="40"/>
      <c r="D2487" s="40" t="s">
        <v>887</v>
      </c>
      <c r="E2487" s="40"/>
      <c r="F2487" s="40"/>
      <c r="G2487" s="40"/>
      <c r="H2487" s="40"/>
      <c r="I2487" s="40"/>
      <c r="J2487" s="40"/>
      <c r="K2487" s="40"/>
      <c r="L2487" s="40"/>
    </row>
    <row r="2488" spans="1:12" hidden="1">
      <c r="A2488" s="7" t="s">
        <v>888</v>
      </c>
    </row>
    <row r="2489" spans="1:12" hidden="1">
      <c r="A2489" s="7" t="s">
        <v>888</v>
      </c>
    </row>
    <row r="2490" spans="1:12" hidden="1">
      <c r="A2490" s="7" t="s">
        <v>889</v>
      </c>
    </row>
    <row r="2491" spans="1:12">
      <c r="A2491" s="7" t="s">
        <v>55</v>
      </c>
      <c r="B2491" s="40"/>
      <c r="C2491" s="40"/>
      <c r="D2491" s="40" t="s">
        <v>890</v>
      </c>
      <c r="E2491" s="40"/>
      <c r="F2491" s="40"/>
      <c r="G2491" s="40"/>
      <c r="H2491" s="40"/>
      <c r="I2491" s="40"/>
      <c r="J2491" s="40"/>
      <c r="K2491" s="40"/>
      <c r="L2491" s="40"/>
    </row>
    <row r="2492" spans="1:12" hidden="1">
      <c r="A2492" s="7" t="s">
        <v>891</v>
      </c>
    </row>
    <row r="2493" spans="1:12" hidden="1">
      <c r="A2493" s="7" t="s">
        <v>891</v>
      </c>
    </row>
    <row r="2494" spans="1:12" hidden="1">
      <c r="A2494" s="7" t="s">
        <v>892</v>
      </c>
    </row>
    <row r="2495" spans="1:12">
      <c r="A2495" s="7" t="s">
        <v>55</v>
      </c>
      <c r="B2495" s="40"/>
      <c r="C2495" s="40"/>
      <c r="D2495" s="40" t="s">
        <v>893</v>
      </c>
      <c r="E2495" s="40"/>
      <c r="F2495" s="40"/>
      <c r="G2495" s="40"/>
      <c r="H2495" s="40"/>
      <c r="I2495" s="40"/>
      <c r="J2495" s="40"/>
      <c r="K2495" s="40"/>
      <c r="L2495" s="40"/>
    </row>
    <row r="2496" spans="1:12" hidden="1">
      <c r="A2496" s="7" t="s">
        <v>894</v>
      </c>
    </row>
    <row r="2497" spans="1:12" hidden="1">
      <c r="A2497" s="7" t="s">
        <v>622</v>
      </c>
    </row>
    <row r="2498" spans="1:12" hidden="1">
      <c r="A2498" s="7" t="s">
        <v>895</v>
      </c>
    </row>
    <row r="2499" spans="1:12">
      <c r="A2499" s="7" t="s">
        <v>55</v>
      </c>
      <c r="B2499" s="40"/>
      <c r="C2499" s="40"/>
      <c r="D2499" s="40" t="s">
        <v>893</v>
      </c>
      <c r="E2499" s="40"/>
      <c r="F2499" s="40"/>
      <c r="G2499" s="40"/>
      <c r="H2499" s="40"/>
      <c r="I2499" s="40"/>
      <c r="J2499" s="40"/>
      <c r="K2499" s="40"/>
      <c r="L2499" s="40"/>
    </row>
    <row r="2500" spans="1:12" hidden="1">
      <c r="A2500" s="7" t="s">
        <v>896</v>
      </c>
    </row>
    <row r="2501" spans="1:12" hidden="1">
      <c r="A2501" s="7" t="s">
        <v>621</v>
      </c>
    </row>
    <row r="2502" spans="1:12" hidden="1">
      <c r="A2502" s="7" t="s">
        <v>897</v>
      </c>
    </row>
    <row r="2503" spans="1:12">
      <c r="A2503" s="7" t="s">
        <v>55</v>
      </c>
      <c r="B2503" s="40"/>
      <c r="C2503" s="40"/>
      <c r="D2503" s="40" t="s">
        <v>898</v>
      </c>
      <c r="E2503" s="40"/>
      <c r="F2503" s="40"/>
      <c r="G2503" s="40"/>
      <c r="H2503" s="40"/>
      <c r="I2503" s="40"/>
      <c r="J2503" s="40"/>
      <c r="K2503" s="40"/>
      <c r="L2503" s="40"/>
    </row>
    <row r="2504" spans="1:12" hidden="1">
      <c r="A2504" s="7" t="s">
        <v>623</v>
      </c>
    </row>
    <row r="2505" spans="1:12" hidden="1">
      <c r="A2505" s="7" t="s">
        <v>623</v>
      </c>
    </row>
    <row r="2506" spans="1:12" hidden="1">
      <c r="A2506" s="7" t="s">
        <v>624</v>
      </c>
    </row>
    <row r="2507" spans="1:12">
      <c r="A2507" s="7" t="s">
        <v>55</v>
      </c>
      <c r="B2507" s="40"/>
      <c r="C2507" s="40"/>
      <c r="D2507" s="40" t="s">
        <v>763</v>
      </c>
      <c r="E2507" s="40"/>
      <c r="F2507" s="40"/>
      <c r="G2507" s="40"/>
      <c r="H2507" s="40"/>
      <c r="I2507" s="40"/>
      <c r="J2507" s="40"/>
      <c r="K2507" s="40"/>
      <c r="L2507" s="40"/>
    </row>
    <row r="2508" spans="1:12" hidden="1">
      <c r="A2508" s="7" t="s">
        <v>899</v>
      </c>
    </row>
    <row r="2509" spans="1:12" hidden="1">
      <c r="A2509" s="7" t="s">
        <v>899</v>
      </c>
    </row>
    <row r="2510" spans="1:12" hidden="1">
      <c r="A2510" s="7" t="s">
        <v>900</v>
      </c>
    </row>
    <row r="2511" spans="1:12" ht="22.5" customHeight="1">
      <c r="A2511" s="7" t="s">
        <v>55</v>
      </c>
      <c r="B2511" s="40"/>
      <c r="C2511" s="40"/>
      <c r="D2511" s="40" t="s">
        <v>901</v>
      </c>
      <c r="E2511" s="40"/>
      <c r="F2511" s="40"/>
      <c r="G2511" s="40"/>
      <c r="H2511" s="40"/>
      <c r="I2511" s="40"/>
      <c r="J2511" s="40"/>
      <c r="K2511" s="40"/>
      <c r="L2511" s="40"/>
    </row>
    <row r="2512" spans="1:12" hidden="1">
      <c r="A2512" s="7" t="s">
        <v>706</v>
      </c>
    </row>
    <row r="2513" spans="1:12" hidden="1">
      <c r="A2513" s="7" t="s">
        <v>706</v>
      </c>
    </row>
    <row r="2514" spans="1:12" hidden="1">
      <c r="A2514" s="7" t="s">
        <v>706</v>
      </c>
    </row>
    <row r="2515" spans="1:12" hidden="1">
      <c r="A2515" s="7" t="s">
        <v>707</v>
      </c>
    </row>
    <row r="2516" spans="1:12">
      <c r="A2516" s="7" t="s">
        <v>55</v>
      </c>
      <c r="B2516" s="40"/>
      <c r="C2516" s="40"/>
      <c r="D2516" s="40" t="s">
        <v>902</v>
      </c>
      <c r="E2516" s="40"/>
      <c r="F2516" s="40"/>
      <c r="G2516" s="40"/>
      <c r="H2516" s="40"/>
      <c r="I2516" s="40"/>
      <c r="J2516" s="40"/>
      <c r="K2516" s="40"/>
      <c r="L2516" s="40"/>
    </row>
    <row r="2517" spans="1:12" hidden="1">
      <c r="A2517" s="7" t="s">
        <v>665</v>
      </c>
    </row>
    <row r="2518" spans="1:12" hidden="1">
      <c r="A2518" s="7" t="s">
        <v>665</v>
      </c>
    </row>
    <row r="2519" spans="1:12" hidden="1">
      <c r="A2519" s="7" t="s">
        <v>665</v>
      </c>
    </row>
    <row r="2520" spans="1:12" hidden="1">
      <c r="A2520" s="7" t="s">
        <v>665</v>
      </c>
    </row>
    <row r="2521" spans="1:12" hidden="1">
      <c r="A2521" s="7" t="s">
        <v>666</v>
      </c>
    </row>
    <row r="2522" spans="1:12">
      <c r="A2522" s="7" t="s">
        <v>55</v>
      </c>
      <c r="B2522" s="40"/>
      <c r="C2522" s="40"/>
      <c r="D2522" s="40" t="s">
        <v>687</v>
      </c>
      <c r="E2522" s="40"/>
      <c r="F2522" s="40"/>
      <c r="G2522" s="40"/>
      <c r="H2522" s="40"/>
      <c r="I2522" s="40"/>
      <c r="J2522" s="40"/>
      <c r="K2522" s="40"/>
      <c r="L2522" s="40"/>
    </row>
    <row r="2523" spans="1:12" hidden="1">
      <c r="A2523" s="7" t="s">
        <v>668</v>
      </c>
    </row>
    <row r="2524" spans="1:12" hidden="1">
      <c r="A2524" s="7" t="s">
        <v>668</v>
      </c>
    </row>
    <row r="2525" spans="1:12" hidden="1">
      <c r="A2525" s="7" t="s">
        <v>669</v>
      </c>
    </row>
    <row r="2526" spans="1:12">
      <c r="A2526" s="7" t="s">
        <v>55</v>
      </c>
      <c r="B2526" s="40"/>
      <c r="C2526" s="40"/>
      <c r="D2526" s="40" t="s">
        <v>688</v>
      </c>
      <c r="E2526" s="40"/>
      <c r="F2526" s="40"/>
      <c r="G2526" s="40"/>
      <c r="H2526" s="40"/>
      <c r="I2526" s="40"/>
      <c r="J2526" s="40"/>
      <c r="K2526" s="40"/>
      <c r="L2526" s="40"/>
    </row>
    <row r="2527" spans="1:12" hidden="1">
      <c r="A2527" s="7" t="s">
        <v>712</v>
      </c>
    </row>
    <row r="2528" spans="1:12" hidden="1">
      <c r="A2528" s="7" t="s">
        <v>712</v>
      </c>
    </row>
    <row r="2529" spans="1:12" hidden="1">
      <c r="A2529" s="7" t="s">
        <v>713</v>
      </c>
    </row>
    <row r="2530" spans="1:12">
      <c r="A2530" s="7" t="s">
        <v>55</v>
      </c>
      <c r="B2530" s="40"/>
      <c r="C2530" s="40"/>
      <c r="D2530" s="40" t="s">
        <v>902</v>
      </c>
      <c r="E2530" s="40"/>
      <c r="F2530" s="40"/>
      <c r="G2530" s="40"/>
      <c r="H2530" s="40"/>
      <c r="I2530" s="40"/>
      <c r="J2530" s="40"/>
      <c r="K2530" s="40"/>
      <c r="L2530" s="40"/>
    </row>
    <row r="2531" spans="1:12" hidden="1">
      <c r="A2531" s="7" t="s">
        <v>725</v>
      </c>
    </row>
    <row r="2532" spans="1:12" hidden="1">
      <c r="A2532" s="7" t="s">
        <v>725</v>
      </c>
    </row>
    <row r="2533" spans="1:12" hidden="1">
      <c r="A2533" s="7" t="s">
        <v>725</v>
      </c>
    </row>
    <row r="2534" spans="1:12" hidden="1">
      <c r="A2534" s="7" t="s">
        <v>725</v>
      </c>
    </row>
    <row r="2535" spans="1:12" hidden="1">
      <c r="A2535" s="7" t="s">
        <v>680</v>
      </c>
    </row>
    <row r="2536" spans="1:12">
      <c r="A2536" s="7" t="s">
        <v>55</v>
      </c>
      <c r="B2536" s="40"/>
      <c r="C2536" s="40"/>
      <c r="D2536" s="40" t="s">
        <v>118</v>
      </c>
      <c r="E2536" s="40"/>
      <c r="F2536" s="40"/>
      <c r="G2536" s="40"/>
      <c r="H2536" s="40"/>
      <c r="I2536" s="40"/>
      <c r="J2536" s="40"/>
      <c r="K2536" s="40"/>
      <c r="L2536" s="40"/>
    </row>
    <row r="2537" spans="1:12" hidden="1">
      <c r="A2537" s="7" t="s">
        <v>651</v>
      </c>
    </row>
    <row r="2538" spans="1:12" hidden="1">
      <c r="A2538" s="7" t="s">
        <v>651</v>
      </c>
    </row>
    <row r="2539" spans="1:12" hidden="1">
      <c r="A2539" s="7" t="s">
        <v>730</v>
      </c>
    </row>
    <row r="2540" spans="1:12">
      <c r="A2540" s="7" t="s">
        <v>55</v>
      </c>
      <c r="B2540" s="40"/>
      <c r="C2540" s="40"/>
      <c r="D2540" s="40" t="s">
        <v>684</v>
      </c>
      <c r="E2540" s="40"/>
      <c r="F2540" s="40"/>
      <c r="G2540" s="40"/>
      <c r="H2540" s="40"/>
      <c r="I2540" s="40"/>
      <c r="J2540" s="40"/>
      <c r="K2540" s="40"/>
      <c r="L2540" s="40"/>
    </row>
    <row r="2541" spans="1:12" hidden="1">
      <c r="A2541" s="7" t="s">
        <v>728</v>
      </c>
    </row>
    <row r="2542" spans="1:12" hidden="1">
      <c r="A2542" s="7" t="s">
        <v>728</v>
      </c>
    </row>
    <row r="2543" spans="1:12" hidden="1">
      <c r="A2543" s="7" t="s">
        <v>723</v>
      </c>
    </row>
    <row r="2544" spans="1:12">
      <c r="A2544" s="7" t="s">
        <v>55</v>
      </c>
      <c r="B2544" s="40"/>
      <c r="C2544" s="40"/>
      <c r="D2544" s="40" t="s">
        <v>903</v>
      </c>
      <c r="E2544" s="40"/>
      <c r="F2544" s="40"/>
      <c r="G2544" s="40"/>
      <c r="H2544" s="40"/>
      <c r="I2544" s="40"/>
      <c r="J2544" s="40"/>
      <c r="K2544" s="40"/>
      <c r="L2544" s="40"/>
    </row>
    <row r="2545" spans="1:12" hidden="1">
      <c r="A2545" s="7" t="s">
        <v>814</v>
      </c>
    </row>
    <row r="2546" spans="1:12" hidden="1">
      <c r="A2546" s="7" t="s">
        <v>815</v>
      </c>
    </row>
    <row r="2547" spans="1:12" hidden="1">
      <c r="A2547" s="7" t="s">
        <v>815</v>
      </c>
    </row>
    <row r="2548" spans="1:12" hidden="1">
      <c r="A2548" s="7" t="s">
        <v>816</v>
      </c>
    </row>
    <row r="2549" spans="1:12" hidden="1">
      <c r="A2549" s="7" t="s">
        <v>785</v>
      </c>
    </row>
    <row r="2550" spans="1:12" hidden="1">
      <c r="A2550" s="7" t="s">
        <v>766</v>
      </c>
    </row>
    <row r="2551" spans="1:12">
      <c r="A2551" s="7" t="s">
        <v>55</v>
      </c>
      <c r="B2551" s="40"/>
      <c r="C2551" s="40"/>
      <c r="D2551" s="40" t="s">
        <v>904</v>
      </c>
      <c r="E2551" s="40"/>
      <c r="F2551" s="40"/>
      <c r="G2551" s="40"/>
      <c r="H2551" s="40"/>
      <c r="I2551" s="40"/>
      <c r="J2551" s="40"/>
      <c r="K2551" s="40"/>
      <c r="L2551" s="40"/>
    </row>
    <row r="2552" spans="1:12" hidden="1">
      <c r="A2552" s="7" t="s">
        <v>905</v>
      </c>
    </row>
    <row r="2553" spans="1:12" hidden="1">
      <c r="A2553" s="7" t="s">
        <v>906</v>
      </c>
    </row>
    <row r="2554" spans="1:12" hidden="1">
      <c r="A2554" s="7" t="s">
        <v>907</v>
      </c>
    </row>
    <row r="2555" spans="1:12" hidden="1">
      <c r="A2555" s="7" t="s">
        <v>801</v>
      </c>
    </row>
    <row r="2556" spans="1:12" hidden="1">
      <c r="A2556" s="7" t="s">
        <v>799</v>
      </c>
    </row>
    <row r="2557" spans="1:12">
      <c r="A2557" s="7" t="s">
        <v>55</v>
      </c>
      <c r="B2557" s="40"/>
      <c r="C2557" s="40"/>
      <c r="D2557" s="40" t="s">
        <v>908</v>
      </c>
      <c r="E2557" s="40"/>
      <c r="F2557" s="40"/>
      <c r="G2557" s="40"/>
      <c r="H2557" s="40"/>
      <c r="I2557" s="40"/>
      <c r="J2557" s="40"/>
      <c r="K2557" s="40"/>
      <c r="L2557" s="40"/>
    </row>
    <row r="2558" spans="1:12" hidden="1">
      <c r="A2558" s="7" t="s">
        <v>909</v>
      </c>
    </row>
    <row r="2559" spans="1:12" hidden="1">
      <c r="A2559" s="7" t="s">
        <v>909</v>
      </c>
    </row>
    <row r="2560" spans="1:12" hidden="1">
      <c r="A2560" s="7" t="s">
        <v>910</v>
      </c>
    </row>
    <row r="2561" spans="1:12">
      <c r="A2561" s="7" t="s">
        <v>55</v>
      </c>
      <c r="B2561" s="40"/>
      <c r="C2561" s="40"/>
      <c r="D2561" s="40" t="s">
        <v>729</v>
      </c>
      <c r="E2561" s="40"/>
      <c r="F2561" s="40"/>
      <c r="G2561" s="40"/>
      <c r="H2561" s="40"/>
      <c r="I2561" s="40"/>
      <c r="J2561" s="40"/>
      <c r="K2561" s="40"/>
      <c r="L2561" s="40"/>
    </row>
    <row r="2562" spans="1:12" hidden="1">
      <c r="A2562" s="7" t="s">
        <v>798</v>
      </c>
    </row>
    <row r="2563" spans="1:12" hidden="1">
      <c r="A2563" s="7" t="s">
        <v>828</v>
      </c>
    </row>
    <row r="2564" spans="1:12" hidden="1">
      <c r="A2564" s="7" t="s">
        <v>825</v>
      </c>
    </row>
    <row r="2565" spans="1:12">
      <c r="A2565" s="7" t="s">
        <v>55</v>
      </c>
      <c r="B2565" s="40"/>
      <c r="C2565" s="40"/>
      <c r="D2565" s="40" t="s">
        <v>729</v>
      </c>
      <c r="E2565" s="40"/>
      <c r="F2565" s="40"/>
      <c r="G2565" s="40"/>
      <c r="H2565" s="40"/>
      <c r="I2565" s="40"/>
      <c r="J2565" s="40"/>
      <c r="K2565" s="40"/>
      <c r="L2565" s="40"/>
    </row>
    <row r="2566" spans="1:12" hidden="1">
      <c r="A2566" s="7" t="s">
        <v>796</v>
      </c>
    </row>
    <row r="2567" spans="1:12" hidden="1">
      <c r="A2567" s="7" t="s">
        <v>795</v>
      </c>
    </row>
    <row r="2568" spans="1:12" hidden="1">
      <c r="A2568" s="7" t="s">
        <v>794</v>
      </c>
    </row>
    <row r="2569" spans="1:12">
      <c r="A2569" s="7" t="s">
        <v>55</v>
      </c>
      <c r="B2569" s="40"/>
      <c r="C2569" s="40"/>
      <c r="D2569" s="40" t="s">
        <v>387</v>
      </c>
      <c r="E2569" s="40"/>
      <c r="F2569" s="40"/>
      <c r="G2569" s="40"/>
      <c r="H2569" s="40"/>
      <c r="I2569" s="40"/>
      <c r="J2569" s="40"/>
      <c r="K2569" s="40"/>
      <c r="L2569" s="40"/>
    </row>
    <row r="2570" spans="1:12" hidden="1">
      <c r="A2570" s="7" t="s">
        <v>793</v>
      </c>
    </row>
    <row r="2571" spans="1:12" hidden="1">
      <c r="A2571" s="7" t="s">
        <v>792</v>
      </c>
    </row>
    <row r="2572" spans="1:12" hidden="1">
      <c r="A2572" s="7" t="s">
        <v>791</v>
      </c>
    </row>
    <row r="2573" spans="1:12" hidden="1">
      <c r="A2573" s="7" t="s">
        <v>790</v>
      </c>
    </row>
    <row r="2574" spans="1:12">
      <c r="A2574" s="7" t="s">
        <v>55</v>
      </c>
      <c r="B2574" s="40"/>
      <c r="C2574" s="40"/>
      <c r="D2574" s="40" t="s">
        <v>911</v>
      </c>
      <c r="E2574" s="40"/>
      <c r="F2574" s="40"/>
      <c r="G2574" s="40"/>
      <c r="H2574" s="40"/>
      <c r="I2574" s="40"/>
      <c r="J2574" s="40"/>
      <c r="K2574" s="40"/>
      <c r="L2574" s="40"/>
    </row>
    <row r="2575" spans="1:12" hidden="1">
      <c r="A2575" s="7" t="s">
        <v>912</v>
      </c>
    </row>
    <row r="2576" spans="1:12" hidden="1">
      <c r="A2576" s="7" t="s">
        <v>830</v>
      </c>
    </row>
    <row r="2577" spans="1:12" hidden="1">
      <c r="A2577" s="7" t="s">
        <v>829</v>
      </c>
    </row>
    <row r="2578" spans="1:12" hidden="1">
      <c r="A2578" s="7" t="s">
        <v>913</v>
      </c>
    </row>
    <row r="2579" spans="1:12" hidden="1">
      <c r="A2579" s="7" t="s">
        <v>766</v>
      </c>
    </row>
    <row r="2580" spans="1:12">
      <c r="A2580" s="7" t="s">
        <v>55</v>
      </c>
      <c r="B2580" s="40"/>
      <c r="C2580" s="40"/>
      <c r="D2580" s="40" t="s">
        <v>911</v>
      </c>
      <c r="E2580" s="40"/>
      <c r="F2580" s="40"/>
      <c r="G2580" s="40"/>
      <c r="H2580" s="40"/>
      <c r="I2580" s="40"/>
      <c r="J2580" s="40"/>
      <c r="K2580" s="40"/>
      <c r="L2580" s="40"/>
    </row>
    <row r="2581" spans="1:12" hidden="1">
      <c r="A2581" s="7" t="s">
        <v>914</v>
      </c>
    </row>
    <row r="2582" spans="1:12" hidden="1">
      <c r="A2582" s="7" t="s">
        <v>914</v>
      </c>
    </row>
    <row r="2583" spans="1:12" hidden="1">
      <c r="A2583" s="7" t="s">
        <v>789</v>
      </c>
    </row>
    <row r="2584" spans="1:12">
      <c r="A2584" s="7" t="s">
        <v>55</v>
      </c>
      <c r="B2584" s="40"/>
      <c r="C2584" s="40"/>
      <c r="D2584" s="40" t="s">
        <v>915</v>
      </c>
      <c r="E2584" s="40"/>
      <c r="F2584" s="40"/>
      <c r="G2584" s="40"/>
      <c r="H2584" s="40"/>
      <c r="I2584" s="40"/>
      <c r="J2584" s="40"/>
      <c r="K2584" s="40"/>
      <c r="L2584" s="40"/>
    </row>
    <row r="2585" spans="1:12" hidden="1">
      <c r="A2585" s="7" t="s">
        <v>824</v>
      </c>
    </row>
    <row r="2586" spans="1:12" hidden="1">
      <c r="A2586" s="7" t="s">
        <v>824</v>
      </c>
    </row>
    <row r="2587" spans="1:12" hidden="1">
      <c r="A2587" s="7" t="s">
        <v>827</v>
      </c>
    </row>
    <row r="2588" spans="1:12">
      <c r="A2588" s="7" t="s">
        <v>55</v>
      </c>
      <c r="B2588" s="40"/>
      <c r="C2588" s="40"/>
      <c r="D2588" s="40" t="s">
        <v>916</v>
      </c>
      <c r="E2588" s="40"/>
      <c r="F2588" s="40"/>
      <c r="G2588" s="40"/>
      <c r="H2588" s="40"/>
      <c r="I2588" s="40"/>
      <c r="J2588" s="40"/>
      <c r="K2588" s="40"/>
      <c r="L2588" s="40"/>
    </row>
    <row r="2589" spans="1:12" hidden="1">
      <c r="A2589" s="7" t="s">
        <v>917</v>
      </c>
    </row>
    <row r="2590" spans="1:12" hidden="1">
      <c r="A2590" s="7" t="s">
        <v>917</v>
      </c>
    </row>
    <row r="2591" spans="1:12" hidden="1">
      <c r="A2591" s="7" t="s">
        <v>917</v>
      </c>
    </row>
    <row r="2592" spans="1:12" hidden="1">
      <c r="A2592" s="7" t="s">
        <v>917</v>
      </c>
    </row>
    <row r="2593" spans="1:19" hidden="1">
      <c r="A2593" s="7" t="s">
        <v>917</v>
      </c>
    </row>
    <row r="2594" spans="1:19" hidden="1">
      <c r="A2594" s="7" t="s">
        <v>918</v>
      </c>
    </row>
    <row r="2595" spans="1:19">
      <c r="A2595" s="7" t="s">
        <v>55</v>
      </c>
      <c r="B2595" s="40"/>
      <c r="C2595" s="40"/>
      <c r="D2595" s="40" t="s">
        <v>908</v>
      </c>
      <c r="E2595" s="40"/>
      <c r="F2595" s="40"/>
      <c r="G2595" s="40"/>
      <c r="H2595" s="40"/>
      <c r="I2595" s="40"/>
      <c r="J2595" s="40"/>
      <c r="K2595" s="40"/>
      <c r="L2595" s="40"/>
    </row>
    <row r="2596" spans="1:19" hidden="1">
      <c r="A2596" s="7" t="s">
        <v>919</v>
      </c>
    </row>
    <row r="2597" spans="1:19" hidden="1">
      <c r="A2597" s="7" t="s">
        <v>919</v>
      </c>
    </row>
    <row r="2598" spans="1:19" hidden="1">
      <c r="A2598" s="7" t="s">
        <v>920</v>
      </c>
    </row>
    <row r="2599" spans="1:19" hidden="1">
      <c r="A2599" s="7" t="s">
        <v>59</v>
      </c>
    </row>
    <row r="2600" spans="1:19" hidden="1">
      <c r="A2600" s="7" t="s">
        <v>60</v>
      </c>
    </row>
    <row r="2601" spans="1:19" ht="22.5" customHeight="1">
      <c r="A2601" s="7">
        <v>9</v>
      </c>
      <c r="B2601" s="29" t="s">
        <v>921</v>
      </c>
      <c r="C2601" s="29"/>
      <c r="D2601" s="33" t="s">
        <v>922</v>
      </c>
      <c r="E2601" s="31"/>
      <c r="F2601" s="31"/>
      <c r="G2601" s="31"/>
      <c r="H2601" s="34" t="s">
        <v>528</v>
      </c>
      <c r="I2601" s="56">
        <v>982</v>
      </c>
      <c r="J2601" s="57"/>
      <c r="K2601" s="37"/>
      <c r="L2601" s="38">
        <f>IF(AND(I2601= "",J2601= ""), 0, ROUND(ROUND(K2601, 2) * ROUND(IF(J2601="",I2601,J2601),  2), 2))</f>
        <v/>
      </c>
      <c r="M2601" s="7"/>
      <c r="O2601" s="39">
        <v>0.2</v>
      </c>
      <c r="S2601" s="7">
        <v>1906</v>
      </c>
    </row>
    <row r="2602" spans="1:19" hidden="1">
      <c r="A2602" s="7" t="s">
        <v>54</v>
      </c>
    </row>
    <row r="2603" spans="1:19" ht="22.5" customHeight="1">
      <c r="A2603" s="7" t="s">
        <v>55</v>
      </c>
      <c r="B2603" s="40"/>
      <c r="C2603" s="40"/>
      <c r="D2603" s="40" t="s">
        <v>923</v>
      </c>
      <c r="E2603" s="40"/>
      <c r="F2603" s="40"/>
      <c r="G2603" s="40"/>
      <c r="H2603" s="40"/>
      <c r="I2603" s="40"/>
      <c r="J2603" s="40"/>
      <c r="K2603" s="40"/>
      <c r="L2603" s="40"/>
    </row>
    <row r="2604" spans="1:19">
      <c r="A2604" s="7" t="s">
        <v>55</v>
      </c>
      <c r="B2604" s="40"/>
      <c r="C2604" s="40"/>
      <c r="D2604" s="40" t="s">
        <v>924</v>
      </c>
      <c r="E2604" s="40"/>
      <c r="F2604" s="40"/>
      <c r="G2604" s="40"/>
      <c r="H2604" s="40"/>
      <c r="I2604" s="40"/>
      <c r="J2604" s="40"/>
      <c r="K2604" s="40"/>
      <c r="L2604" s="40"/>
    </row>
    <row r="2605" spans="1:19" hidden="1">
      <c r="A2605" s="7" t="s">
        <v>78</v>
      </c>
    </row>
    <row r="2606" spans="1:19" hidden="1">
      <c r="A2606" s="7" t="s">
        <v>78</v>
      </c>
    </row>
    <row r="2607" spans="1:19" hidden="1">
      <c r="A2607" s="7" t="s">
        <v>87</v>
      </c>
    </row>
    <row r="2608" spans="1:19">
      <c r="A2608" s="7" t="s">
        <v>55</v>
      </c>
      <c r="B2608" s="40"/>
      <c r="C2608" s="40"/>
      <c r="D2608" s="40" t="s">
        <v>925</v>
      </c>
      <c r="E2608" s="40"/>
      <c r="F2608" s="40"/>
      <c r="G2608" s="40"/>
      <c r="H2608" s="40"/>
      <c r="I2608" s="40"/>
      <c r="J2608" s="40"/>
      <c r="K2608" s="40"/>
      <c r="L2608" s="40"/>
    </row>
    <row r="2609" spans="1:12" hidden="1">
      <c r="A2609" s="7" t="s">
        <v>99</v>
      </c>
    </row>
    <row r="2610" spans="1:12" hidden="1">
      <c r="A2610" s="7" t="s">
        <v>99</v>
      </c>
    </row>
    <row r="2611" spans="1:12" hidden="1">
      <c r="A2611" s="7" t="s">
        <v>104</v>
      </c>
    </row>
    <row r="2612" spans="1:12">
      <c r="A2612" s="7" t="s">
        <v>55</v>
      </c>
      <c r="B2612" s="40"/>
      <c r="C2612" s="40"/>
      <c r="D2612" s="40" t="s">
        <v>926</v>
      </c>
      <c r="E2612" s="40"/>
      <c r="F2612" s="40"/>
      <c r="G2612" s="40"/>
      <c r="H2612" s="40"/>
      <c r="I2612" s="40"/>
      <c r="J2612" s="40"/>
      <c r="K2612" s="40"/>
      <c r="L2612" s="40"/>
    </row>
    <row r="2613" spans="1:12" hidden="1">
      <c r="A2613" s="7" t="s">
        <v>110</v>
      </c>
    </row>
    <row r="2614" spans="1:12" hidden="1">
      <c r="A2614" s="7" t="s">
        <v>110</v>
      </c>
    </row>
    <row r="2615" spans="1:12" hidden="1">
      <c r="A2615" s="7" t="s">
        <v>109</v>
      </c>
    </row>
    <row r="2616" spans="1:12">
      <c r="A2616" s="7" t="s">
        <v>55</v>
      </c>
      <c r="B2616" s="40"/>
      <c r="C2616" s="40"/>
      <c r="D2616" s="40" t="s">
        <v>748</v>
      </c>
      <c r="E2616" s="40"/>
      <c r="F2616" s="40"/>
      <c r="G2616" s="40"/>
      <c r="H2616" s="40"/>
      <c r="I2616" s="40"/>
      <c r="J2616" s="40"/>
      <c r="K2616" s="40"/>
      <c r="L2616" s="40"/>
    </row>
    <row r="2617" spans="1:12" hidden="1">
      <c r="A2617" s="7" t="s">
        <v>108</v>
      </c>
    </row>
    <row r="2618" spans="1:12" hidden="1">
      <c r="A2618" s="7" t="s">
        <v>108</v>
      </c>
    </row>
    <row r="2619" spans="1:12" hidden="1">
      <c r="A2619" s="7" t="s">
        <v>243</v>
      </c>
    </row>
    <row r="2620" spans="1:12">
      <c r="A2620" s="7" t="s">
        <v>55</v>
      </c>
      <c r="B2620" s="40"/>
      <c r="C2620" s="40"/>
      <c r="D2620" s="40" t="s">
        <v>927</v>
      </c>
      <c r="E2620" s="40"/>
      <c r="F2620" s="40"/>
      <c r="G2620" s="40"/>
      <c r="H2620" s="40"/>
      <c r="I2620" s="40"/>
      <c r="J2620" s="40"/>
      <c r="K2620" s="40"/>
      <c r="L2620" s="40"/>
    </row>
    <row r="2621" spans="1:12" hidden="1">
      <c r="A2621" s="7" t="s">
        <v>623</v>
      </c>
    </row>
    <row r="2622" spans="1:12" hidden="1">
      <c r="A2622" s="7" t="s">
        <v>623</v>
      </c>
    </row>
    <row r="2623" spans="1:12" hidden="1">
      <c r="A2623" s="7" t="s">
        <v>623</v>
      </c>
    </row>
    <row r="2624" spans="1:12" hidden="1">
      <c r="A2624" s="7" t="s">
        <v>624</v>
      </c>
    </row>
    <row r="2625" spans="1:12">
      <c r="A2625" s="7" t="s">
        <v>55</v>
      </c>
      <c r="B2625" s="40"/>
      <c r="C2625" s="40"/>
      <c r="D2625" s="40" t="s">
        <v>744</v>
      </c>
      <c r="E2625" s="40"/>
      <c r="F2625" s="40"/>
      <c r="G2625" s="40"/>
      <c r="H2625" s="40"/>
      <c r="I2625" s="40"/>
      <c r="J2625" s="40"/>
      <c r="K2625" s="40"/>
      <c r="L2625" s="40"/>
    </row>
    <row r="2626" spans="1:12" hidden="1">
      <c r="A2626" s="7" t="s">
        <v>620</v>
      </c>
    </row>
    <row r="2627" spans="1:12" hidden="1">
      <c r="A2627" s="7" t="s">
        <v>620</v>
      </c>
    </row>
    <row r="2628" spans="1:12" hidden="1">
      <c r="A2628" s="7" t="s">
        <v>619</v>
      </c>
    </row>
    <row r="2629" spans="1:12">
      <c r="A2629" s="7" t="s">
        <v>55</v>
      </c>
      <c r="B2629" s="40"/>
      <c r="C2629" s="40"/>
      <c r="D2629" s="40" t="s">
        <v>928</v>
      </c>
      <c r="E2629" s="40"/>
      <c r="F2629" s="40"/>
      <c r="G2629" s="40"/>
      <c r="H2629" s="40"/>
      <c r="I2629" s="40"/>
      <c r="J2629" s="40"/>
      <c r="K2629" s="40"/>
      <c r="L2629" s="40"/>
    </row>
    <row r="2630" spans="1:12" hidden="1">
      <c r="A2630" s="7" t="s">
        <v>617</v>
      </c>
    </row>
    <row r="2631" spans="1:12" hidden="1">
      <c r="A2631" s="7" t="s">
        <v>617</v>
      </c>
    </row>
    <row r="2632" spans="1:12" hidden="1">
      <c r="A2632" s="7" t="s">
        <v>616</v>
      </c>
    </row>
    <row r="2633" spans="1:12">
      <c r="A2633" s="7" t="s">
        <v>55</v>
      </c>
      <c r="B2633" s="40"/>
      <c r="C2633" s="40"/>
      <c r="D2633" s="40" t="s">
        <v>929</v>
      </c>
      <c r="E2633" s="40"/>
      <c r="F2633" s="40"/>
      <c r="G2633" s="40"/>
      <c r="H2633" s="40"/>
      <c r="I2633" s="40"/>
      <c r="J2633" s="40"/>
      <c r="K2633" s="40"/>
      <c r="L2633" s="40"/>
    </row>
    <row r="2634" spans="1:12" hidden="1">
      <c r="A2634" s="7" t="s">
        <v>615</v>
      </c>
    </row>
    <row r="2635" spans="1:12" hidden="1">
      <c r="A2635" s="7" t="s">
        <v>615</v>
      </c>
    </row>
    <row r="2636" spans="1:12" hidden="1">
      <c r="A2636" s="7" t="s">
        <v>692</v>
      </c>
    </row>
    <row r="2637" spans="1:12">
      <c r="A2637" s="7" t="s">
        <v>55</v>
      </c>
      <c r="B2637" s="40"/>
      <c r="C2637" s="40"/>
      <c r="D2637" s="40" t="s">
        <v>930</v>
      </c>
      <c r="E2637" s="40"/>
      <c r="F2637" s="40"/>
      <c r="G2637" s="40"/>
      <c r="H2637" s="40"/>
      <c r="I2637" s="40"/>
      <c r="J2637" s="40"/>
      <c r="K2637" s="40"/>
      <c r="L2637" s="40"/>
    </row>
    <row r="2638" spans="1:12" hidden="1">
      <c r="A2638" s="7" t="s">
        <v>694</v>
      </c>
    </row>
    <row r="2639" spans="1:12" hidden="1">
      <c r="A2639" s="7" t="s">
        <v>694</v>
      </c>
    </row>
    <row r="2640" spans="1:12" hidden="1">
      <c r="A2640" s="7" t="s">
        <v>695</v>
      </c>
    </row>
    <row r="2641" spans="1:12">
      <c r="A2641" s="7" t="s">
        <v>55</v>
      </c>
      <c r="B2641" s="40"/>
      <c r="C2641" s="40"/>
      <c r="D2641" s="40" t="s">
        <v>931</v>
      </c>
      <c r="E2641" s="40"/>
      <c r="F2641" s="40"/>
      <c r="G2641" s="40"/>
      <c r="H2641" s="40"/>
      <c r="I2641" s="40"/>
      <c r="J2641" s="40"/>
      <c r="K2641" s="40"/>
      <c r="L2641" s="40"/>
    </row>
    <row r="2642" spans="1:12" hidden="1">
      <c r="A2642" s="7" t="s">
        <v>703</v>
      </c>
    </row>
    <row r="2643" spans="1:12" hidden="1">
      <c r="A2643" s="7" t="s">
        <v>703</v>
      </c>
    </row>
    <row r="2644" spans="1:12" hidden="1">
      <c r="A2644" s="7" t="s">
        <v>704</v>
      </c>
    </row>
    <row r="2645" spans="1:12">
      <c r="A2645" s="7" t="s">
        <v>55</v>
      </c>
      <c r="B2645" s="40"/>
      <c r="C2645" s="40"/>
      <c r="D2645" s="40" t="s">
        <v>932</v>
      </c>
      <c r="E2645" s="40"/>
      <c r="F2645" s="40"/>
      <c r="G2645" s="40"/>
      <c r="H2645" s="40"/>
      <c r="I2645" s="40"/>
      <c r="J2645" s="40"/>
      <c r="K2645" s="40"/>
      <c r="L2645" s="40"/>
    </row>
    <row r="2646" spans="1:12" hidden="1">
      <c r="A2646" s="7" t="s">
        <v>706</v>
      </c>
    </row>
    <row r="2647" spans="1:12" hidden="1">
      <c r="A2647" s="7" t="s">
        <v>706</v>
      </c>
    </row>
    <row r="2648" spans="1:12" hidden="1">
      <c r="A2648" s="7" t="s">
        <v>707</v>
      </c>
    </row>
    <row r="2649" spans="1:12">
      <c r="A2649" s="7" t="s">
        <v>55</v>
      </c>
      <c r="B2649" s="40"/>
      <c r="C2649" s="40"/>
      <c r="D2649" s="40" t="s">
        <v>933</v>
      </c>
      <c r="E2649" s="40"/>
      <c r="F2649" s="40"/>
      <c r="G2649" s="40"/>
      <c r="H2649" s="40"/>
      <c r="I2649" s="40"/>
      <c r="J2649" s="40"/>
      <c r="K2649" s="40"/>
      <c r="L2649" s="40"/>
    </row>
    <row r="2650" spans="1:12" hidden="1">
      <c r="A2650" s="7" t="s">
        <v>671</v>
      </c>
    </row>
    <row r="2651" spans="1:12" hidden="1">
      <c r="A2651" s="7" t="s">
        <v>671</v>
      </c>
    </row>
    <row r="2652" spans="1:12" hidden="1">
      <c r="A2652" s="7" t="s">
        <v>672</v>
      </c>
    </row>
    <row r="2653" spans="1:12">
      <c r="A2653" s="7" t="s">
        <v>55</v>
      </c>
      <c r="B2653" s="40"/>
      <c r="C2653" s="40"/>
      <c r="D2653" s="40" t="s">
        <v>934</v>
      </c>
      <c r="E2653" s="40"/>
      <c r="F2653" s="40"/>
      <c r="G2653" s="40"/>
      <c r="H2653" s="40"/>
      <c r="I2653" s="40"/>
      <c r="J2653" s="40"/>
      <c r="K2653" s="40"/>
      <c r="L2653" s="40"/>
    </row>
    <row r="2654" spans="1:12" hidden="1">
      <c r="A2654" s="7" t="s">
        <v>712</v>
      </c>
    </row>
    <row r="2655" spans="1:12" hidden="1">
      <c r="A2655" s="7" t="s">
        <v>712</v>
      </c>
    </row>
    <row r="2656" spans="1:12" hidden="1">
      <c r="A2656" s="7" t="s">
        <v>713</v>
      </c>
    </row>
    <row r="2657" spans="1:12">
      <c r="A2657" s="7" t="s">
        <v>55</v>
      </c>
      <c r="B2657" s="40"/>
      <c r="C2657" s="40"/>
      <c r="D2657" s="40" t="s">
        <v>765</v>
      </c>
      <c r="E2657" s="40"/>
      <c r="F2657" s="40"/>
      <c r="G2657" s="40"/>
      <c r="H2657" s="40"/>
      <c r="I2657" s="40"/>
      <c r="J2657" s="40"/>
      <c r="K2657" s="40"/>
      <c r="L2657" s="40"/>
    </row>
    <row r="2658" spans="1:12" hidden="1">
      <c r="A2658" s="7" t="s">
        <v>715</v>
      </c>
    </row>
    <row r="2659" spans="1:12" hidden="1">
      <c r="A2659" s="7" t="s">
        <v>715</v>
      </c>
    </row>
    <row r="2660" spans="1:12" hidden="1">
      <c r="A2660" s="7" t="s">
        <v>716</v>
      </c>
    </row>
    <row r="2661" spans="1:12">
      <c r="A2661" s="7" t="s">
        <v>55</v>
      </c>
      <c r="B2661" s="40"/>
      <c r="C2661" s="40"/>
      <c r="D2661" s="40" t="s">
        <v>768</v>
      </c>
      <c r="E2661" s="40"/>
      <c r="F2661" s="40"/>
      <c r="G2661" s="40"/>
      <c r="H2661" s="40"/>
      <c r="I2661" s="40"/>
      <c r="J2661" s="40"/>
      <c r="K2661" s="40"/>
      <c r="L2661" s="40"/>
    </row>
    <row r="2662" spans="1:12" hidden="1">
      <c r="A2662" s="7" t="s">
        <v>753</v>
      </c>
    </row>
    <row r="2663" spans="1:12" hidden="1">
      <c r="A2663" s="7" t="s">
        <v>753</v>
      </c>
    </row>
    <row r="2664" spans="1:12" hidden="1">
      <c r="A2664" s="7" t="s">
        <v>733</v>
      </c>
    </row>
    <row r="2665" spans="1:12">
      <c r="A2665" s="7" t="s">
        <v>55</v>
      </c>
      <c r="B2665" s="40"/>
      <c r="C2665" s="40"/>
      <c r="D2665" s="40" t="s">
        <v>763</v>
      </c>
      <c r="E2665" s="40"/>
      <c r="F2665" s="40"/>
      <c r="G2665" s="40"/>
      <c r="H2665" s="40"/>
      <c r="I2665" s="40"/>
      <c r="J2665" s="40"/>
      <c r="K2665" s="40"/>
      <c r="L2665" s="40"/>
    </row>
    <row r="2666" spans="1:12" hidden="1">
      <c r="A2666" s="7" t="s">
        <v>732</v>
      </c>
    </row>
    <row r="2667" spans="1:12" hidden="1">
      <c r="A2667" s="7" t="s">
        <v>732</v>
      </c>
    </row>
    <row r="2668" spans="1:12" hidden="1">
      <c r="A2668" s="7" t="s">
        <v>731</v>
      </c>
    </row>
    <row r="2669" spans="1:12">
      <c r="A2669" s="7" t="s">
        <v>55</v>
      </c>
      <c r="B2669" s="40"/>
      <c r="C2669" s="40"/>
      <c r="D2669" s="40" t="s">
        <v>821</v>
      </c>
      <c r="E2669" s="40"/>
      <c r="F2669" s="40"/>
      <c r="G2669" s="40"/>
      <c r="H2669" s="40"/>
      <c r="I2669" s="40"/>
      <c r="J2669" s="40"/>
      <c r="K2669" s="40"/>
      <c r="L2669" s="40"/>
    </row>
    <row r="2670" spans="1:12" hidden="1">
      <c r="A2670" s="7" t="s">
        <v>674</v>
      </c>
    </row>
    <row r="2671" spans="1:12" hidden="1">
      <c r="A2671" s="7" t="s">
        <v>674</v>
      </c>
    </row>
    <row r="2672" spans="1:12" hidden="1">
      <c r="A2672" s="7" t="s">
        <v>675</v>
      </c>
    </row>
    <row r="2673" spans="1:12">
      <c r="A2673" s="7" t="s">
        <v>55</v>
      </c>
      <c r="B2673" s="40"/>
      <c r="C2673" s="40"/>
      <c r="D2673" s="40" t="s">
        <v>771</v>
      </c>
      <c r="E2673" s="40"/>
      <c r="F2673" s="40"/>
      <c r="G2673" s="40"/>
      <c r="H2673" s="40"/>
      <c r="I2673" s="40"/>
      <c r="J2673" s="40"/>
      <c r="K2673" s="40"/>
      <c r="L2673" s="40"/>
    </row>
    <row r="2674" spans="1:12" hidden="1">
      <c r="A2674" s="7" t="s">
        <v>677</v>
      </c>
    </row>
    <row r="2675" spans="1:12" hidden="1">
      <c r="A2675" s="7" t="s">
        <v>677</v>
      </c>
    </row>
    <row r="2676" spans="1:12" hidden="1">
      <c r="A2676" s="7" t="s">
        <v>678</v>
      </c>
    </row>
    <row r="2677" spans="1:12">
      <c r="A2677" s="7" t="s">
        <v>55</v>
      </c>
      <c r="B2677" s="40"/>
      <c r="C2677" s="40"/>
      <c r="D2677" s="40" t="s">
        <v>774</v>
      </c>
      <c r="E2677" s="40"/>
      <c r="F2677" s="40"/>
      <c r="G2677" s="40"/>
      <c r="H2677" s="40"/>
      <c r="I2677" s="40"/>
      <c r="J2677" s="40"/>
      <c r="K2677" s="40"/>
      <c r="L2677" s="40"/>
    </row>
    <row r="2678" spans="1:12" hidden="1">
      <c r="A2678" s="7" t="s">
        <v>680</v>
      </c>
    </row>
    <row r="2679" spans="1:12" hidden="1">
      <c r="A2679" s="7" t="s">
        <v>680</v>
      </c>
    </row>
    <row r="2680" spans="1:12" hidden="1">
      <c r="A2680" s="7" t="s">
        <v>651</v>
      </c>
    </row>
    <row r="2681" spans="1:12">
      <c r="A2681" s="7" t="s">
        <v>55</v>
      </c>
      <c r="B2681" s="40"/>
      <c r="C2681" s="40"/>
      <c r="D2681" s="40" t="s">
        <v>777</v>
      </c>
      <c r="E2681" s="40"/>
      <c r="F2681" s="40"/>
      <c r="G2681" s="40"/>
      <c r="H2681" s="40"/>
      <c r="I2681" s="40"/>
      <c r="J2681" s="40"/>
      <c r="K2681" s="40"/>
      <c r="L2681" s="40"/>
    </row>
    <row r="2682" spans="1:12" hidden="1">
      <c r="A2682" s="7" t="s">
        <v>730</v>
      </c>
    </row>
    <row r="2683" spans="1:12" hidden="1">
      <c r="A2683" s="7" t="s">
        <v>730</v>
      </c>
    </row>
    <row r="2684" spans="1:12" hidden="1">
      <c r="A2684" s="7" t="s">
        <v>728</v>
      </c>
    </row>
    <row r="2685" spans="1:12">
      <c r="A2685" s="7" t="s">
        <v>55</v>
      </c>
      <c r="B2685" s="40"/>
      <c r="C2685" s="40"/>
      <c r="D2685" s="40" t="s">
        <v>780</v>
      </c>
      <c r="E2685" s="40"/>
      <c r="F2685" s="40"/>
      <c r="G2685" s="40"/>
      <c r="H2685" s="40"/>
      <c r="I2685" s="40"/>
      <c r="J2685" s="40"/>
      <c r="K2685" s="40"/>
      <c r="L2685" s="40"/>
    </row>
    <row r="2686" spans="1:12" hidden="1">
      <c r="A2686" s="7" t="s">
        <v>727</v>
      </c>
    </row>
    <row r="2687" spans="1:12" hidden="1">
      <c r="A2687" s="7" t="s">
        <v>727</v>
      </c>
    </row>
    <row r="2688" spans="1:12" hidden="1">
      <c r="A2688" s="7" t="s">
        <v>726</v>
      </c>
    </row>
    <row r="2689" spans="1:12">
      <c r="A2689" s="7" t="s">
        <v>55</v>
      </c>
      <c r="B2689" s="40"/>
      <c r="C2689" s="40"/>
      <c r="D2689" s="40" t="s">
        <v>858</v>
      </c>
      <c r="E2689" s="40"/>
      <c r="F2689" s="40"/>
      <c r="G2689" s="40"/>
      <c r="H2689" s="40"/>
      <c r="I2689" s="40"/>
      <c r="J2689" s="40"/>
      <c r="K2689" s="40"/>
      <c r="L2689" s="40"/>
    </row>
    <row r="2690" spans="1:12" hidden="1">
      <c r="A2690" s="7" t="s">
        <v>681</v>
      </c>
    </row>
    <row r="2691" spans="1:12" hidden="1">
      <c r="A2691" s="7" t="s">
        <v>681</v>
      </c>
    </row>
    <row r="2692" spans="1:12" hidden="1">
      <c r="A2692" s="7" t="s">
        <v>652</v>
      </c>
    </row>
    <row r="2693" spans="1:12">
      <c r="A2693" s="7" t="s">
        <v>55</v>
      </c>
      <c r="B2693" s="40"/>
      <c r="C2693" s="40"/>
      <c r="D2693" s="40" t="s">
        <v>935</v>
      </c>
      <c r="E2693" s="40"/>
      <c r="F2693" s="40"/>
      <c r="G2693" s="40"/>
      <c r="H2693" s="40"/>
      <c r="I2693" s="40"/>
      <c r="J2693" s="40"/>
      <c r="K2693" s="40"/>
      <c r="L2693" s="40"/>
    </row>
    <row r="2694" spans="1:12" hidden="1">
      <c r="A2694" s="7" t="s">
        <v>720</v>
      </c>
    </row>
    <row r="2695" spans="1:12" hidden="1">
      <c r="A2695" s="7" t="s">
        <v>720</v>
      </c>
    </row>
    <row r="2696" spans="1:12" hidden="1">
      <c r="A2696" s="7" t="s">
        <v>719</v>
      </c>
    </row>
    <row r="2697" spans="1:12">
      <c r="A2697" s="7" t="s">
        <v>55</v>
      </c>
      <c r="B2697" s="40"/>
      <c r="C2697" s="40"/>
      <c r="D2697" s="40" t="s">
        <v>936</v>
      </c>
      <c r="E2697" s="40"/>
      <c r="F2697" s="40"/>
      <c r="G2697" s="40"/>
      <c r="H2697" s="40"/>
      <c r="I2697" s="40"/>
      <c r="J2697" s="40"/>
      <c r="K2697" s="40"/>
      <c r="L2697" s="40"/>
    </row>
    <row r="2698" spans="1:12" hidden="1">
      <c r="A2698" s="7" t="s">
        <v>718</v>
      </c>
    </row>
    <row r="2699" spans="1:12" hidden="1">
      <c r="A2699" s="7" t="s">
        <v>718</v>
      </c>
    </row>
    <row r="2700" spans="1:12" hidden="1">
      <c r="A2700" s="7" t="s">
        <v>759</v>
      </c>
    </row>
    <row r="2701" spans="1:12">
      <c r="A2701" s="7" t="s">
        <v>55</v>
      </c>
      <c r="B2701" s="40"/>
      <c r="C2701" s="40"/>
      <c r="D2701" s="40" t="s">
        <v>930</v>
      </c>
      <c r="E2701" s="40"/>
      <c r="F2701" s="40"/>
      <c r="G2701" s="40"/>
      <c r="H2701" s="40"/>
      <c r="I2701" s="40"/>
      <c r="J2701" s="40"/>
      <c r="K2701" s="40"/>
      <c r="L2701" s="40"/>
    </row>
    <row r="2702" spans="1:12" hidden="1">
      <c r="A2702" s="7" t="s">
        <v>760</v>
      </c>
    </row>
    <row r="2703" spans="1:12" hidden="1">
      <c r="A2703" s="7" t="s">
        <v>760</v>
      </c>
    </row>
    <row r="2704" spans="1:12" hidden="1">
      <c r="A2704" s="7" t="s">
        <v>819</v>
      </c>
    </row>
    <row r="2705" spans="1:12">
      <c r="A2705" s="7" t="s">
        <v>55</v>
      </c>
      <c r="B2705" s="40"/>
      <c r="C2705" s="40"/>
      <c r="D2705" s="40" t="s">
        <v>937</v>
      </c>
      <c r="E2705" s="40"/>
      <c r="F2705" s="40"/>
      <c r="G2705" s="40"/>
      <c r="H2705" s="40"/>
      <c r="I2705" s="40"/>
      <c r="J2705" s="40"/>
      <c r="K2705" s="40"/>
      <c r="L2705" s="40"/>
    </row>
    <row r="2706" spans="1:12" hidden="1">
      <c r="A2706" s="7" t="s">
        <v>785</v>
      </c>
    </row>
    <row r="2707" spans="1:12" hidden="1">
      <c r="A2707" s="7" t="s">
        <v>785</v>
      </c>
    </row>
    <row r="2708" spans="1:12" hidden="1">
      <c r="A2708" s="7" t="s">
        <v>816</v>
      </c>
    </row>
    <row r="2709" spans="1:12">
      <c r="A2709" s="7" t="s">
        <v>55</v>
      </c>
      <c r="B2709" s="40"/>
      <c r="C2709" s="40"/>
      <c r="D2709" s="40" t="s">
        <v>938</v>
      </c>
      <c r="E2709" s="40"/>
      <c r="F2709" s="40"/>
      <c r="G2709" s="40"/>
      <c r="H2709" s="40"/>
      <c r="I2709" s="40"/>
      <c r="J2709" s="40"/>
      <c r="K2709" s="40"/>
      <c r="L2709" s="40"/>
    </row>
    <row r="2710" spans="1:12" hidden="1">
      <c r="A2710" s="7" t="s">
        <v>815</v>
      </c>
    </row>
    <row r="2711" spans="1:12" hidden="1">
      <c r="A2711" s="7" t="s">
        <v>815</v>
      </c>
    </row>
    <row r="2712" spans="1:12" hidden="1">
      <c r="A2712" s="7" t="s">
        <v>814</v>
      </c>
    </row>
    <row r="2713" spans="1:12">
      <c r="A2713" s="7" t="s">
        <v>55</v>
      </c>
      <c r="B2713" s="40"/>
      <c r="C2713" s="40"/>
      <c r="D2713" s="40" t="s">
        <v>939</v>
      </c>
      <c r="E2713" s="40"/>
      <c r="F2713" s="40"/>
      <c r="G2713" s="40"/>
      <c r="H2713" s="40"/>
      <c r="I2713" s="40"/>
      <c r="J2713" s="40"/>
      <c r="K2713" s="40"/>
      <c r="L2713" s="40"/>
    </row>
    <row r="2714" spans="1:12" hidden="1">
      <c r="A2714" s="7" t="s">
        <v>913</v>
      </c>
    </row>
    <row r="2715" spans="1:12" hidden="1">
      <c r="A2715" s="7" t="s">
        <v>913</v>
      </c>
    </row>
    <row r="2716" spans="1:12" hidden="1">
      <c r="A2716" s="7" t="s">
        <v>829</v>
      </c>
    </row>
    <row r="2717" spans="1:12">
      <c r="A2717" s="7" t="s">
        <v>55</v>
      </c>
      <c r="B2717" s="40"/>
      <c r="C2717" s="40"/>
      <c r="D2717" s="40" t="s">
        <v>940</v>
      </c>
      <c r="E2717" s="40"/>
      <c r="F2717" s="40"/>
      <c r="G2717" s="40"/>
      <c r="H2717" s="40"/>
      <c r="I2717" s="40"/>
      <c r="J2717" s="40"/>
      <c r="K2717" s="40"/>
      <c r="L2717" s="40"/>
    </row>
    <row r="2718" spans="1:12" hidden="1">
      <c r="A2718" s="7" t="s">
        <v>830</v>
      </c>
    </row>
    <row r="2719" spans="1:12" hidden="1">
      <c r="A2719" s="7" t="s">
        <v>830</v>
      </c>
    </row>
    <row r="2720" spans="1:12" hidden="1">
      <c r="A2720" s="7" t="s">
        <v>912</v>
      </c>
    </row>
    <row r="2721" spans="1:12">
      <c r="A2721" s="7" t="s">
        <v>55</v>
      </c>
      <c r="B2721" s="40"/>
      <c r="C2721" s="40"/>
      <c r="D2721" s="40" t="s">
        <v>941</v>
      </c>
      <c r="E2721" s="40"/>
      <c r="F2721" s="40"/>
      <c r="G2721" s="40"/>
      <c r="H2721" s="40"/>
      <c r="I2721" s="40"/>
      <c r="J2721" s="40"/>
      <c r="K2721" s="40"/>
      <c r="L2721" s="40"/>
    </row>
    <row r="2722" spans="1:12" hidden="1">
      <c r="A2722" s="7" t="s">
        <v>618</v>
      </c>
    </row>
    <row r="2723" spans="1:12" hidden="1">
      <c r="A2723" s="7" t="s">
        <v>618</v>
      </c>
    </row>
    <row r="2724" spans="1:12" hidden="1">
      <c r="A2724" s="7" t="s">
        <v>618</v>
      </c>
    </row>
    <row r="2725" spans="1:12" hidden="1">
      <c r="A2725" s="7" t="s">
        <v>618</v>
      </c>
    </row>
    <row r="2726" spans="1:12" hidden="1">
      <c r="A2726" s="7" t="s">
        <v>618</v>
      </c>
    </row>
    <row r="2727" spans="1:12" hidden="1">
      <c r="A2727" s="7" t="s">
        <v>766</v>
      </c>
    </row>
    <row r="2728" spans="1:12">
      <c r="A2728" s="7" t="s">
        <v>55</v>
      </c>
      <c r="B2728" s="40"/>
      <c r="C2728" s="40"/>
      <c r="D2728" s="40" t="s">
        <v>942</v>
      </c>
      <c r="E2728" s="40"/>
      <c r="F2728" s="40"/>
      <c r="G2728" s="40"/>
      <c r="H2728" s="40"/>
      <c r="I2728" s="40"/>
      <c r="J2728" s="40"/>
      <c r="K2728" s="40"/>
      <c r="L2728" s="40"/>
    </row>
    <row r="2729" spans="1:12" hidden="1">
      <c r="A2729" s="7" t="s">
        <v>257</v>
      </c>
    </row>
    <row r="2730" spans="1:12" hidden="1">
      <c r="A2730" s="7" t="s">
        <v>257</v>
      </c>
    </row>
    <row r="2731" spans="1:12" hidden="1">
      <c r="A2731" s="7" t="s">
        <v>256</v>
      </c>
    </row>
    <row r="2732" spans="1:12" ht="22.5" customHeight="1">
      <c r="A2732" s="7" t="s">
        <v>55</v>
      </c>
      <c r="B2732" s="40"/>
      <c r="C2732" s="40"/>
      <c r="D2732" s="40" t="s">
        <v>943</v>
      </c>
      <c r="E2732" s="40"/>
      <c r="F2732" s="40"/>
      <c r="G2732" s="40"/>
      <c r="H2732" s="40"/>
      <c r="I2732" s="40"/>
      <c r="J2732" s="40"/>
      <c r="K2732" s="40"/>
      <c r="L2732" s="40"/>
    </row>
    <row r="2733" spans="1:12" hidden="1">
      <c r="A2733" s="7" t="s">
        <v>697</v>
      </c>
    </row>
    <row r="2734" spans="1:12" hidden="1">
      <c r="A2734" s="7" t="s">
        <v>697</v>
      </c>
    </row>
    <row r="2735" spans="1:12" hidden="1">
      <c r="A2735" s="7" t="s">
        <v>622</v>
      </c>
    </row>
    <row r="2736" spans="1:12">
      <c r="A2736" s="7" t="s">
        <v>55</v>
      </c>
      <c r="B2736" s="40"/>
      <c r="C2736" s="40"/>
      <c r="D2736" s="40" t="s">
        <v>118</v>
      </c>
      <c r="E2736" s="40"/>
      <c r="F2736" s="40"/>
      <c r="G2736" s="40"/>
      <c r="H2736" s="40"/>
      <c r="I2736" s="40"/>
      <c r="J2736" s="40"/>
      <c r="K2736" s="40"/>
      <c r="L2736" s="40"/>
    </row>
    <row r="2737" spans="1:12" hidden="1">
      <c r="A2737" s="7" t="s">
        <v>621</v>
      </c>
    </row>
    <row r="2738" spans="1:12" hidden="1">
      <c r="A2738" s="7" t="s">
        <v>621</v>
      </c>
    </row>
    <row r="2739" spans="1:12" hidden="1">
      <c r="A2739" s="7" t="s">
        <v>650</v>
      </c>
    </row>
    <row r="2740" spans="1:12">
      <c r="A2740" s="7" t="s">
        <v>55</v>
      </c>
      <c r="B2740" s="40"/>
      <c r="C2740" s="40"/>
      <c r="D2740" s="40" t="s">
        <v>684</v>
      </c>
      <c r="E2740" s="40"/>
      <c r="F2740" s="40"/>
      <c r="G2740" s="40"/>
      <c r="H2740" s="40"/>
      <c r="I2740" s="40"/>
      <c r="J2740" s="40"/>
      <c r="K2740" s="40"/>
      <c r="L2740" s="40"/>
    </row>
    <row r="2741" spans="1:12" hidden="1">
      <c r="A2741" s="7" t="s">
        <v>698</v>
      </c>
    </row>
    <row r="2742" spans="1:12" hidden="1">
      <c r="A2742" s="7" t="s">
        <v>698</v>
      </c>
    </row>
    <row r="2743" spans="1:12" hidden="1">
      <c r="A2743" s="7" t="s">
        <v>700</v>
      </c>
    </row>
    <row r="2744" spans="1:12">
      <c r="A2744" s="7" t="s">
        <v>55</v>
      </c>
      <c r="B2744" s="40"/>
      <c r="C2744" s="40"/>
      <c r="D2744" s="40" t="s">
        <v>944</v>
      </c>
      <c r="E2744" s="40"/>
      <c r="F2744" s="40"/>
      <c r="G2744" s="40"/>
      <c r="H2744" s="40"/>
      <c r="I2744" s="40"/>
      <c r="J2744" s="40"/>
      <c r="K2744" s="40"/>
      <c r="L2744" s="40"/>
    </row>
    <row r="2745" spans="1:12" hidden="1">
      <c r="A2745" s="7" t="s">
        <v>683</v>
      </c>
    </row>
    <row r="2746" spans="1:12" hidden="1">
      <c r="A2746" s="7" t="s">
        <v>683</v>
      </c>
    </row>
    <row r="2747" spans="1:12" hidden="1">
      <c r="A2747" s="7" t="s">
        <v>683</v>
      </c>
    </row>
    <row r="2748" spans="1:12" hidden="1">
      <c r="A2748" s="7" t="s">
        <v>683</v>
      </c>
    </row>
    <row r="2749" spans="1:12" hidden="1">
      <c r="A2749" s="7" t="s">
        <v>724</v>
      </c>
    </row>
    <row r="2750" spans="1:12">
      <c r="A2750" s="7" t="s">
        <v>55</v>
      </c>
      <c r="B2750" s="40"/>
      <c r="C2750" s="40"/>
      <c r="D2750" s="40" t="s">
        <v>687</v>
      </c>
      <c r="E2750" s="40"/>
      <c r="F2750" s="40"/>
      <c r="G2750" s="40"/>
      <c r="H2750" s="40"/>
      <c r="I2750" s="40"/>
      <c r="J2750" s="40"/>
      <c r="K2750" s="40"/>
      <c r="L2750" s="40"/>
    </row>
    <row r="2751" spans="1:12" hidden="1">
      <c r="A2751" s="7" t="s">
        <v>710</v>
      </c>
    </row>
    <row r="2752" spans="1:12" hidden="1">
      <c r="A2752" s="7" t="s">
        <v>710</v>
      </c>
    </row>
    <row r="2753" spans="1:12" hidden="1">
      <c r="A2753" s="7" t="s">
        <v>669</v>
      </c>
    </row>
    <row r="2754" spans="1:12">
      <c r="A2754" s="7" t="s">
        <v>55</v>
      </c>
      <c r="B2754" s="40"/>
      <c r="C2754" s="40"/>
      <c r="D2754" s="40" t="s">
        <v>688</v>
      </c>
      <c r="E2754" s="40"/>
      <c r="F2754" s="40"/>
      <c r="G2754" s="40"/>
      <c r="H2754" s="40"/>
      <c r="I2754" s="40"/>
      <c r="J2754" s="40"/>
      <c r="K2754" s="40"/>
      <c r="L2754" s="40"/>
    </row>
    <row r="2755" spans="1:12" hidden="1">
      <c r="A2755" s="7" t="s">
        <v>668</v>
      </c>
    </row>
    <row r="2756" spans="1:12" hidden="1">
      <c r="A2756" s="7" t="s">
        <v>668</v>
      </c>
    </row>
    <row r="2757" spans="1:12" hidden="1">
      <c r="A2757" s="7" t="s">
        <v>665</v>
      </c>
    </row>
    <row r="2758" spans="1:12">
      <c r="A2758" s="7" t="s">
        <v>55</v>
      </c>
      <c r="B2758" s="40"/>
      <c r="C2758" s="40"/>
      <c r="D2758" s="40" t="s">
        <v>944</v>
      </c>
      <c r="E2758" s="40"/>
      <c r="F2758" s="40"/>
      <c r="G2758" s="40"/>
      <c r="H2758" s="40"/>
      <c r="I2758" s="40"/>
      <c r="J2758" s="40"/>
      <c r="K2758" s="40"/>
      <c r="L2758" s="40"/>
    </row>
    <row r="2759" spans="1:12" hidden="1">
      <c r="A2759" s="7" t="s">
        <v>725</v>
      </c>
    </row>
    <row r="2760" spans="1:12" hidden="1">
      <c r="A2760" s="7" t="s">
        <v>725</v>
      </c>
    </row>
    <row r="2761" spans="1:12" hidden="1">
      <c r="A2761" s="7" t="s">
        <v>725</v>
      </c>
    </row>
    <row r="2762" spans="1:12" hidden="1">
      <c r="A2762" s="7" t="s">
        <v>725</v>
      </c>
    </row>
    <row r="2763" spans="1:12" hidden="1">
      <c r="A2763" s="7" t="s">
        <v>701</v>
      </c>
    </row>
    <row r="2764" spans="1:12">
      <c r="A2764" s="7" t="s">
        <v>55</v>
      </c>
      <c r="B2764" s="40"/>
      <c r="C2764" s="40"/>
      <c r="D2764" s="40" t="s">
        <v>945</v>
      </c>
      <c r="E2764" s="40"/>
      <c r="F2764" s="40"/>
      <c r="G2764" s="40"/>
      <c r="H2764" s="40"/>
      <c r="I2764" s="40"/>
      <c r="J2764" s="40"/>
      <c r="K2764" s="40"/>
      <c r="L2764" s="40"/>
    </row>
    <row r="2765" spans="1:12" hidden="1">
      <c r="A2765" s="7" t="s">
        <v>666</v>
      </c>
    </row>
    <row r="2766" spans="1:12" hidden="1">
      <c r="A2766" s="7" t="s">
        <v>666</v>
      </c>
    </row>
    <row r="2767" spans="1:12" hidden="1">
      <c r="A2767" s="7" t="s">
        <v>709</v>
      </c>
    </row>
    <row r="2768" spans="1:12">
      <c r="A2768" s="7" t="s">
        <v>55</v>
      </c>
      <c r="B2768" s="40"/>
      <c r="C2768" s="40"/>
      <c r="D2768" s="40" t="s">
        <v>946</v>
      </c>
      <c r="E2768" s="40"/>
      <c r="F2768" s="40"/>
      <c r="G2768" s="40"/>
      <c r="H2768" s="40"/>
      <c r="I2768" s="40"/>
      <c r="J2768" s="40"/>
      <c r="K2768" s="40"/>
      <c r="L2768" s="40"/>
    </row>
    <row r="2769" spans="1:12" hidden="1">
      <c r="A2769" s="7" t="s">
        <v>770</v>
      </c>
    </row>
    <row r="2770" spans="1:12" hidden="1">
      <c r="A2770" s="7" t="s">
        <v>769</v>
      </c>
    </row>
    <row r="2771" spans="1:12" hidden="1">
      <c r="A2771" s="7" t="s">
        <v>767</v>
      </c>
    </row>
    <row r="2772" spans="1:12" hidden="1">
      <c r="A2772" s="7" t="s">
        <v>764</v>
      </c>
    </row>
    <row r="2773" spans="1:12">
      <c r="A2773" s="7" t="s">
        <v>55</v>
      </c>
      <c r="B2773" s="40"/>
      <c r="C2773" s="40"/>
      <c r="D2773" s="40" t="s">
        <v>947</v>
      </c>
      <c r="E2773" s="40"/>
      <c r="F2773" s="40"/>
      <c r="G2773" s="40"/>
      <c r="H2773" s="40"/>
      <c r="I2773" s="40"/>
      <c r="J2773" s="40"/>
      <c r="K2773" s="40"/>
      <c r="L2773" s="40"/>
    </row>
    <row r="2774" spans="1:12" hidden="1">
      <c r="A2774" s="7" t="s">
        <v>737</v>
      </c>
    </row>
    <row r="2775" spans="1:12" hidden="1">
      <c r="A2775" s="7" t="s">
        <v>736</v>
      </c>
    </row>
    <row r="2776" spans="1:12" hidden="1">
      <c r="A2776" s="7" t="s">
        <v>762</v>
      </c>
    </row>
    <row r="2777" spans="1:12" hidden="1">
      <c r="A2777" s="7" t="s">
        <v>817</v>
      </c>
    </row>
    <row r="2778" spans="1:12">
      <c r="A2778" s="7" t="s">
        <v>55</v>
      </c>
      <c r="B2778" s="40"/>
      <c r="C2778" s="40"/>
      <c r="D2778" s="40" t="s">
        <v>948</v>
      </c>
      <c r="E2778" s="40"/>
      <c r="F2778" s="40"/>
      <c r="G2778" s="40"/>
      <c r="H2778" s="40"/>
      <c r="I2778" s="40"/>
      <c r="J2778" s="40"/>
      <c r="K2778" s="40"/>
      <c r="L2778" s="40"/>
    </row>
    <row r="2779" spans="1:12" hidden="1">
      <c r="A2779" s="7" t="s">
        <v>682</v>
      </c>
    </row>
    <row r="2780" spans="1:12" hidden="1">
      <c r="A2780" s="7" t="s">
        <v>682</v>
      </c>
    </row>
    <row r="2781" spans="1:12" hidden="1">
      <c r="A2781" s="7" t="s">
        <v>682</v>
      </c>
    </row>
    <row r="2782" spans="1:12" hidden="1">
      <c r="A2782" s="7" t="s">
        <v>682</v>
      </c>
    </row>
    <row r="2783" spans="1:12" hidden="1">
      <c r="A2783" s="7" t="s">
        <v>721</v>
      </c>
    </row>
    <row r="2784" spans="1:12">
      <c r="A2784" s="7" t="s">
        <v>55</v>
      </c>
      <c r="B2784" s="40"/>
      <c r="C2784" s="40"/>
      <c r="D2784" s="40" t="s">
        <v>949</v>
      </c>
      <c r="E2784" s="40"/>
      <c r="F2784" s="40"/>
      <c r="G2784" s="40"/>
      <c r="H2784" s="40"/>
      <c r="I2784" s="40"/>
      <c r="J2784" s="40"/>
      <c r="K2784" s="40"/>
      <c r="L2784" s="40"/>
    </row>
    <row r="2785" spans="1:19" hidden="1">
      <c r="A2785" s="7" t="s">
        <v>779</v>
      </c>
    </row>
    <row r="2786" spans="1:19" hidden="1">
      <c r="A2786" s="7" t="s">
        <v>779</v>
      </c>
    </row>
    <row r="2787" spans="1:19" hidden="1">
      <c r="A2787" s="7" t="s">
        <v>781</v>
      </c>
    </row>
    <row r="2788" spans="1:19" hidden="1">
      <c r="A2788" s="7" t="s">
        <v>59</v>
      </c>
    </row>
    <row r="2789" spans="1:19" hidden="1">
      <c r="A2789" s="7" t="s">
        <v>60</v>
      </c>
    </row>
    <row r="2790" spans="1:19" ht="22.5" customHeight="1">
      <c r="A2790" s="7">
        <v>9</v>
      </c>
      <c r="B2790" s="29" t="s">
        <v>950</v>
      </c>
      <c r="C2790" s="29"/>
      <c r="D2790" s="33" t="s">
        <v>951</v>
      </c>
      <c r="E2790" s="31"/>
      <c r="F2790" s="31"/>
      <c r="G2790" s="31"/>
      <c r="H2790" s="34" t="s">
        <v>528</v>
      </c>
      <c r="I2790" s="56">
        <v>705</v>
      </c>
      <c r="J2790" s="57"/>
      <c r="K2790" s="37"/>
      <c r="L2790" s="38">
        <f>IF(AND(I2790= "",J2790= ""), 0, ROUND(ROUND(K2790, 2) * ROUND(IF(J2790="",I2790,J2790),  2), 2))</f>
        <v/>
      </c>
      <c r="M2790" s="7"/>
      <c r="O2790" s="39">
        <v>0.2</v>
      </c>
      <c r="S2790" s="7">
        <v>1906</v>
      </c>
    </row>
    <row r="2791" spans="1:19" hidden="1">
      <c r="A2791" s="7" t="s">
        <v>54</v>
      </c>
    </row>
    <row r="2792" spans="1:19" ht="22.5" customHeight="1">
      <c r="A2792" s="7" t="s">
        <v>55</v>
      </c>
      <c r="B2792" s="40"/>
      <c r="C2792" s="40"/>
      <c r="D2792" s="40" t="s">
        <v>952</v>
      </c>
      <c r="E2792" s="40"/>
      <c r="F2792" s="40"/>
      <c r="G2792" s="40"/>
      <c r="H2792" s="40"/>
      <c r="I2792" s="40"/>
      <c r="J2792" s="40"/>
      <c r="K2792" s="40"/>
      <c r="L2792" s="40"/>
    </row>
    <row r="2793" spans="1:19">
      <c r="A2793" s="7" t="s">
        <v>55</v>
      </c>
      <c r="B2793" s="40"/>
      <c r="C2793" s="40"/>
      <c r="D2793" s="40" t="s">
        <v>953</v>
      </c>
      <c r="E2793" s="40"/>
      <c r="F2793" s="40"/>
      <c r="G2793" s="40"/>
      <c r="H2793" s="40"/>
      <c r="I2793" s="40"/>
      <c r="J2793" s="40"/>
      <c r="K2793" s="40"/>
      <c r="L2793" s="40"/>
    </row>
    <row r="2794" spans="1:19" hidden="1">
      <c r="A2794" s="7" t="s">
        <v>110</v>
      </c>
    </row>
    <row r="2795" spans="1:19" hidden="1">
      <c r="A2795" s="7" t="s">
        <v>110</v>
      </c>
    </row>
    <row r="2796" spans="1:19" hidden="1">
      <c r="A2796" s="7" t="s">
        <v>109</v>
      </c>
    </row>
    <row r="2797" spans="1:19">
      <c r="A2797" s="7" t="s">
        <v>55</v>
      </c>
      <c r="B2797" s="40"/>
      <c r="C2797" s="40"/>
      <c r="D2797" s="40" t="s">
        <v>954</v>
      </c>
      <c r="E2797" s="40"/>
      <c r="F2797" s="40"/>
      <c r="G2797" s="40"/>
      <c r="H2797" s="40"/>
      <c r="I2797" s="40"/>
      <c r="J2797" s="40"/>
      <c r="K2797" s="40"/>
      <c r="L2797" s="40"/>
    </row>
    <row r="2798" spans="1:19" hidden="1">
      <c r="A2798" s="7" t="s">
        <v>108</v>
      </c>
    </row>
    <row r="2799" spans="1:19" hidden="1">
      <c r="A2799" s="7" t="s">
        <v>108</v>
      </c>
    </row>
    <row r="2800" spans="1:19" hidden="1">
      <c r="A2800" s="7" t="s">
        <v>243</v>
      </c>
    </row>
    <row r="2801" spans="1:12">
      <c r="A2801" s="7" t="s">
        <v>55</v>
      </c>
      <c r="B2801" s="40"/>
      <c r="C2801" s="40"/>
      <c r="D2801" s="40" t="s">
        <v>955</v>
      </c>
      <c r="E2801" s="40"/>
      <c r="F2801" s="40"/>
      <c r="G2801" s="40"/>
      <c r="H2801" s="40"/>
      <c r="I2801" s="40"/>
      <c r="J2801" s="40"/>
      <c r="K2801" s="40"/>
      <c r="L2801" s="40"/>
    </row>
    <row r="2802" spans="1:12" hidden="1">
      <c r="A2802" s="7" t="s">
        <v>257</v>
      </c>
    </row>
    <row r="2803" spans="1:12" hidden="1">
      <c r="A2803" s="7" t="s">
        <v>257</v>
      </c>
    </row>
    <row r="2804" spans="1:12" hidden="1">
      <c r="A2804" s="7" t="s">
        <v>256</v>
      </c>
    </row>
    <row r="2805" spans="1:12">
      <c r="A2805" s="7" t="s">
        <v>55</v>
      </c>
      <c r="B2805" s="40"/>
      <c r="C2805" s="40"/>
      <c r="D2805" s="40" t="s">
        <v>956</v>
      </c>
      <c r="E2805" s="40"/>
      <c r="F2805" s="40"/>
      <c r="G2805" s="40"/>
      <c r="H2805" s="40"/>
      <c r="I2805" s="40"/>
      <c r="J2805" s="40"/>
      <c r="K2805" s="40"/>
      <c r="L2805" s="40"/>
    </row>
    <row r="2806" spans="1:12" hidden="1">
      <c r="A2806" s="7" t="s">
        <v>623</v>
      </c>
    </row>
    <row r="2807" spans="1:12" hidden="1">
      <c r="A2807" s="7" t="s">
        <v>623</v>
      </c>
    </row>
    <row r="2808" spans="1:12" hidden="1">
      <c r="A2808" s="7" t="s">
        <v>624</v>
      </c>
    </row>
    <row r="2809" spans="1:12">
      <c r="A2809" s="7" t="s">
        <v>55</v>
      </c>
      <c r="B2809" s="40"/>
      <c r="C2809" s="40"/>
      <c r="D2809" s="40" t="s">
        <v>957</v>
      </c>
      <c r="E2809" s="40"/>
      <c r="F2809" s="40"/>
      <c r="G2809" s="40"/>
      <c r="H2809" s="40"/>
      <c r="I2809" s="40"/>
      <c r="J2809" s="40"/>
      <c r="K2809" s="40"/>
      <c r="L2809" s="40"/>
    </row>
    <row r="2810" spans="1:12" hidden="1">
      <c r="A2810" s="7" t="s">
        <v>620</v>
      </c>
    </row>
    <row r="2811" spans="1:12" hidden="1">
      <c r="A2811" s="7" t="s">
        <v>620</v>
      </c>
    </row>
    <row r="2812" spans="1:12" hidden="1">
      <c r="A2812" s="7" t="s">
        <v>619</v>
      </c>
    </row>
    <row r="2813" spans="1:12">
      <c r="A2813" s="7" t="s">
        <v>55</v>
      </c>
      <c r="B2813" s="40"/>
      <c r="C2813" s="40"/>
      <c r="D2813" s="40" t="s">
        <v>958</v>
      </c>
      <c r="E2813" s="40"/>
      <c r="F2813" s="40"/>
      <c r="G2813" s="40"/>
      <c r="H2813" s="40"/>
      <c r="I2813" s="40"/>
      <c r="J2813" s="40"/>
      <c r="K2813" s="40"/>
      <c r="L2813" s="40"/>
    </row>
    <row r="2814" spans="1:12" hidden="1">
      <c r="A2814" s="7" t="s">
        <v>618</v>
      </c>
    </row>
    <row r="2815" spans="1:12" hidden="1">
      <c r="A2815" s="7" t="s">
        <v>618</v>
      </c>
    </row>
    <row r="2816" spans="1:12" hidden="1">
      <c r="A2816" s="7" t="s">
        <v>650</v>
      </c>
    </row>
    <row r="2817" spans="1:12">
      <c r="A2817" s="7" t="s">
        <v>55</v>
      </c>
      <c r="B2817" s="40"/>
      <c r="C2817" s="40"/>
      <c r="D2817" s="40" t="s">
        <v>959</v>
      </c>
      <c r="E2817" s="40"/>
      <c r="F2817" s="40"/>
      <c r="G2817" s="40"/>
      <c r="H2817" s="40"/>
      <c r="I2817" s="40"/>
      <c r="J2817" s="40"/>
      <c r="K2817" s="40"/>
      <c r="L2817" s="40"/>
    </row>
    <row r="2818" spans="1:12" hidden="1">
      <c r="A2818" s="7" t="s">
        <v>617</v>
      </c>
    </row>
    <row r="2819" spans="1:12" hidden="1">
      <c r="A2819" s="7" t="s">
        <v>617</v>
      </c>
    </row>
    <row r="2820" spans="1:12" hidden="1">
      <c r="A2820" s="7" t="s">
        <v>616</v>
      </c>
    </row>
    <row r="2821" spans="1:12">
      <c r="A2821" s="7" t="s">
        <v>55</v>
      </c>
      <c r="B2821" s="40"/>
      <c r="C2821" s="40"/>
      <c r="D2821" s="40" t="s">
        <v>960</v>
      </c>
      <c r="E2821" s="40"/>
      <c r="F2821" s="40"/>
      <c r="G2821" s="40"/>
      <c r="H2821" s="40"/>
      <c r="I2821" s="40"/>
      <c r="J2821" s="40"/>
      <c r="K2821" s="40"/>
      <c r="L2821" s="40"/>
    </row>
    <row r="2822" spans="1:12" hidden="1">
      <c r="A2822" s="7" t="s">
        <v>615</v>
      </c>
    </row>
    <row r="2823" spans="1:12" hidden="1">
      <c r="A2823" s="7" t="s">
        <v>615</v>
      </c>
    </row>
    <row r="2824" spans="1:12" hidden="1">
      <c r="A2824" s="7" t="s">
        <v>692</v>
      </c>
    </row>
    <row r="2825" spans="1:12">
      <c r="A2825" s="7" t="s">
        <v>55</v>
      </c>
      <c r="B2825" s="40"/>
      <c r="C2825" s="40"/>
      <c r="D2825" s="40" t="s">
        <v>961</v>
      </c>
      <c r="E2825" s="40"/>
      <c r="F2825" s="40"/>
      <c r="G2825" s="40"/>
      <c r="H2825" s="40"/>
      <c r="I2825" s="40"/>
      <c r="J2825" s="40"/>
      <c r="K2825" s="40"/>
      <c r="L2825" s="40"/>
    </row>
    <row r="2826" spans="1:12" hidden="1">
      <c r="A2826" s="7" t="s">
        <v>694</v>
      </c>
    </row>
    <row r="2827" spans="1:12" hidden="1">
      <c r="A2827" s="7" t="s">
        <v>694</v>
      </c>
    </row>
    <row r="2828" spans="1:12" hidden="1">
      <c r="A2828" s="7" t="s">
        <v>695</v>
      </c>
    </row>
    <row r="2829" spans="1:12">
      <c r="A2829" s="7" t="s">
        <v>55</v>
      </c>
      <c r="B2829" s="40"/>
      <c r="C2829" s="40"/>
      <c r="D2829" s="40" t="s">
        <v>962</v>
      </c>
      <c r="E2829" s="40"/>
      <c r="F2829" s="40"/>
      <c r="G2829" s="40"/>
      <c r="H2829" s="40"/>
      <c r="I2829" s="40"/>
      <c r="J2829" s="40"/>
      <c r="K2829" s="40"/>
      <c r="L2829" s="40"/>
    </row>
    <row r="2830" spans="1:12" hidden="1">
      <c r="A2830" s="7" t="s">
        <v>697</v>
      </c>
    </row>
    <row r="2831" spans="1:12" hidden="1">
      <c r="A2831" s="7" t="s">
        <v>697</v>
      </c>
    </row>
    <row r="2832" spans="1:12" hidden="1">
      <c r="A2832" s="7" t="s">
        <v>698</v>
      </c>
    </row>
    <row r="2833" spans="1:12">
      <c r="A2833" s="7" t="s">
        <v>55</v>
      </c>
      <c r="B2833" s="40"/>
      <c r="C2833" s="40"/>
      <c r="D2833" s="40" t="s">
        <v>963</v>
      </c>
      <c r="E2833" s="40"/>
      <c r="F2833" s="40"/>
      <c r="G2833" s="40"/>
      <c r="H2833" s="40"/>
      <c r="I2833" s="40"/>
      <c r="J2833" s="40"/>
      <c r="K2833" s="40"/>
      <c r="L2833" s="40"/>
    </row>
    <row r="2834" spans="1:12" hidden="1">
      <c r="A2834" s="7" t="s">
        <v>700</v>
      </c>
    </row>
    <row r="2835" spans="1:12" hidden="1">
      <c r="A2835" s="7" t="s">
        <v>700</v>
      </c>
    </row>
    <row r="2836" spans="1:12" hidden="1">
      <c r="A2836" s="7" t="s">
        <v>701</v>
      </c>
    </row>
    <row r="2837" spans="1:12">
      <c r="A2837" s="7" t="s">
        <v>55</v>
      </c>
      <c r="B2837" s="40"/>
      <c r="C2837" s="40"/>
      <c r="D2837" s="40" t="s">
        <v>964</v>
      </c>
      <c r="E2837" s="40"/>
      <c r="F2837" s="40"/>
      <c r="G2837" s="40"/>
      <c r="H2837" s="40"/>
      <c r="I2837" s="40"/>
      <c r="J2837" s="40"/>
      <c r="K2837" s="40"/>
      <c r="L2837" s="40"/>
    </row>
    <row r="2838" spans="1:12" hidden="1">
      <c r="A2838" s="7" t="s">
        <v>703</v>
      </c>
    </row>
    <row r="2839" spans="1:12" hidden="1">
      <c r="A2839" s="7" t="s">
        <v>703</v>
      </c>
    </row>
    <row r="2840" spans="1:12" hidden="1">
      <c r="A2840" s="7" t="s">
        <v>704</v>
      </c>
    </row>
    <row r="2841" spans="1:12">
      <c r="A2841" s="7" t="s">
        <v>55</v>
      </c>
      <c r="B2841" s="40"/>
      <c r="C2841" s="40"/>
      <c r="D2841" s="40" t="s">
        <v>965</v>
      </c>
      <c r="E2841" s="40"/>
      <c r="F2841" s="40"/>
      <c r="G2841" s="40"/>
      <c r="H2841" s="40"/>
      <c r="I2841" s="40"/>
      <c r="J2841" s="40"/>
      <c r="K2841" s="40"/>
      <c r="L2841" s="40"/>
    </row>
    <row r="2842" spans="1:12" hidden="1">
      <c r="A2842" s="7" t="s">
        <v>706</v>
      </c>
    </row>
    <row r="2843" spans="1:12" hidden="1">
      <c r="A2843" s="7" t="s">
        <v>706</v>
      </c>
    </row>
    <row r="2844" spans="1:12" hidden="1">
      <c r="A2844" s="7" t="s">
        <v>78</v>
      </c>
    </row>
    <row r="2845" spans="1:12">
      <c r="A2845" s="7" t="s">
        <v>55</v>
      </c>
      <c r="B2845" s="40"/>
      <c r="C2845" s="40"/>
      <c r="D2845" s="40" t="s">
        <v>966</v>
      </c>
      <c r="E2845" s="40"/>
      <c r="F2845" s="40"/>
      <c r="G2845" s="40"/>
      <c r="H2845" s="40"/>
      <c r="I2845" s="40"/>
      <c r="J2845" s="40"/>
      <c r="K2845" s="40"/>
      <c r="L2845" s="40"/>
    </row>
    <row r="2846" spans="1:12" hidden="1">
      <c r="A2846" s="7" t="s">
        <v>668</v>
      </c>
    </row>
    <row r="2847" spans="1:12" hidden="1">
      <c r="A2847" s="7" t="s">
        <v>668</v>
      </c>
    </row>
    <row r="2848" spans="1:12" hidden="1">
      <c r="A2848" s="7" t="s">
        <v>669</v>
      </c>
    </row>
    <row r="2849" spans="1:12">
      <c r="A2849" s="7" t="s">
        <v>55</v>
      </c>
      <c r="B2849" s="40"/>
      <c r="C2849" s="40"/>
      <c r="D2849" s="40" t="s">
        <v>967</v>
      </c>
      <c r="E2849" s="40"/>
      <c r="F2849" s="40"/>
      <c r="G2849" s="40"/>
      <c r="H2849" s="40"/>
      <c r="I2849" s="40"/>
      <c r="J2849" s="40"/>
      <c r="K2849" s="40"/>
      <c r="L2849" s="40"/>
    </row>
    <row r="2850" spans="1:12" hidden="1">
      <c r="A2850" s="7" t="s">
        <v>671</v>
      </c>
    </row>
    <row r="2851" spans="1:12" hidden="1">
      <c r="A2851" s="7" t="s">
        <v>671</v>
      </c>
    </row>
    <row r="2852" spans="1:12" hidden="1">
      <c r="A2852" s="7" t="s">
        <v>672</v>
      </c>
    </row>
    <row r="2853" spans="1:12">
      <c r="A2853" s="7" t="s">
        <v>55</v>
      </c>
      <c r="B2853" s="40"/>
      <c r="C2853" s="40"/>
      <c r="D2853" s="40" t="s">
        <v>745</v>
      </c>
      <c r="E2853" s="40"/>
      <c r="F2853" s="40"/>
      <c r="G2853" s="40"/>
      <c r="H2853" s="40"/>
      <c r="I2853" s="40"/>
      <c r="J2853" s="40"/>
      <c r="K2853" s="40"/>
      <c r="L2853" s="40"/>
    </row>
    <row r="2854" spans="1:12" hidden="1">
      <c r="A2854" s="7" t="s">
        <v>709</v>
      </c>
    </row>
    <row r="2855" spans="1:12" hidden="1">
      <c r="A2855" s="7" t="s">
        <v>709</v>
      </c>
    </row>
    <row r="2856" spans="1:12" hidden="1">
      <c r="A2856" s="7" t="s">
        <v>710</v>
      </c>
    </row>
    <row r="2857" spans="1:12">
      <c r="A2857" s="7" t="s">
        <v>55</v>
      </c>
      <c r="B2857" s="40"/>
      <c r="C2857" s="40"/>
      <c r="D2857" s="40" t="s">
        <v>968</v>
      </c>
      <c r="E2857" s="40"/>
      <c r="F2857" s="40"/>
      <c r="G2857" s="40"/>
      <c r="H2857" s="40"/>
      <c r="I2857" s="40"/>
      <c r="J2857" s="40"/>
      <c r="K2857" s="40"/>
      <c r="L2857" s="40"/>
    </row>
    <row r="2858" spans="1:12" hidden="1">
      <c r="A2858" s="7" t="s">
        <v>712</v>
      </c>
    </row>
    <row r="2859" spans="1:12" hidden="1">
      <c r="A2859" s="7" t="s">
        <v>712</v>
      </c>
    </row>
    <row r="2860" spans="1:12" hidden="1">
      <c r="A2860" s="7" t="s">
        <v>713</v>
      </c>
    </row>
    <row r="2861" spans="1:12">
      <c r="A2861" s="7" t="s">
        <v>55</v>
      </c>
      <c r="B2861" s="40"/>
      <c r="C2861" s="40"/>
      <c r="D2861" s="40" t="s">
        <v>969</v>
      </c>
      <c r="E2861" s="40"/>
      <c r="F2861" s="40"/>
      <c r="G2861" s="40"/>
      <c r="H2861" s="40"/>
      <c r="I2861" s="40"/>
      <c r="J2861" s="40"/>
      <c r="K2861" s="40"/>
      <c r="L2861" s="40"/>
    </row>
    <row r="2862" spans="1:12" hidden="1">
      <c r="A2862" s="7" t="s">
        <v>715</v>
      </c>
    </row>
    <row r="2863" spans="1:12" hidden="1">
      <c r="A2863" s="7" t="s">
        <v>715</v>
      </c>
    </row>
    <row r="2864" spans="1:12" hidden="1">
      <c r="A2864" s="7" t="s">
        <v>716</v>
      </c>
    </row>
    <row r="2865" spans="1:12">
      <c r="A2865" s="7" t="s">
        <v>55</v>
      </c>
      <c r="B2865" s="40"/>
      <c r="C2865" s="40"/>
      <c r="D2865" s="40" t="s">
        <v>970</v>
      </c>
      <c r="E2865" s="40"/>
      <c r="F2865" s="40"/>
      <c r="G2865" s="40"/>
      <c r="H2865" s="40"/>
      <c r="I2865" s="40"/>
      <c r="J2865" s="40"/>
      <c r="K2865" s="40"/>
      <c r="L2865" s="40"/>
    </row>
    <row r="2866" spans="1:12" hidden="1">
      <c r="A2866" s="7" t="s">
        <v>753</v>
      </c>
    </row>
    <row r="2867" spans="1:12" hidden="1">
      <c r="A2867" s="7" t="s">
        <v>753</v>
      </c>
    </row>
    <row r="2868" spans="1:12" hidden="1">
      <c r="A2868" s="7" t="s">
        <v>733</v>
      </c>
    </row>
    <row r="2869" spans="1:12">
      <c r="A2869" s="7" t="s">
        <v>55</v>
      </c>
      <c r="B2869" s="40"/>
      <c r="C2869" s="40"/>
      <c r="D2869" s="40" t="s">
        <v>676</v>
      </c>
      <c r="E2869" s="40"/>
      <c r="F2869" s="40"/>
      <c r="G2869" s="40"/>
      <c r="H2869" s="40"/>
      <c r="I2869" s="40"/>
      <c r="J2869" s="40"/>
      <c r="K2869" s="40"/>
      <c r="L2869" s="40"/>
    </row>
    <row r="2870" spans="1:12" hidden="1">
      <c r="A2870" s="7" t="s">
        <v>732</v>
      </c>
    </row>
    <row r="2871" spans="1:12" hidden="1">
      <c r="A2871" s="7" t="s">
        <v>732</v>
      </c>
    </row>
    <row r="2872" spans="1:12" hidden="1">
      <c r="A2872" s="7" t="s">
        <v>731</v>
      </c>
    </row>
    <row r="2873" spans="1:12">
      <c r="A2873" s="7" t="s">
        <v>55</v>
      </c>
      <c r="B2873" s="40"/>
      <c r="C2873" s="40"/>
      <c r="D2873" s="40" t="s">
        <v>971</v>
      </c>
      <c r="E2873" s="40"/>
      <c r="F2873" s="40"/>
      <c r="G2873" s="40"/>
      <c r="H2873" s="40"/>
      <c r="I2873" s="40"/>
      <c r="J2873" s="40"/>
      <c r="K2873" s="40"/>
      <c r="L2873" s="40"/>
    </row>
    <row r="2874" spans="1:12" hidden="1">
      <c r="A2874" s="7" t="s">
        <v>674</v>
      </c>
    </row>
    <row r="2875" spans="1:12" hidden="1">
      <c r="A2875" s="7" t="s">
        <v>674</v>
      </c>
    </row>
    <row r="2876" spans="1:12" hidden="1">
      <c r="A2876" s="7" t="s">
        <v>675</v>
      </c>
    </row>
    <row r="2877" spans="1:12">
      <c r="A2877" s="7" t="s">
        <v>55</v>
      </c>
      <c r="B2877" s="40"/>
      <c r="C2877" s="40"/>
      <c r="D2877" s="40" t="s">
        <v>972</v>
      </c>
      <c r="E2877" s="40"/>
      <c r="F2877" s="40"/>
      <c r="G2877" s="40"/>
      <c r="H2877" s="40"/>
      <c r="I2877" s="40"/>
      <c r="J2877" s="40"/>
      <c r="K2877" s="40"/>
      <c r="L2877" s="40"/>
    </row>
    <row r="2878" spans="1:12" hidden="1">
      <c r="A2878" s="7" t="s">
        <v>677</v>
      </c>
    </row>
    <row r="2879" spans="1:12" hidden="1">
      <c r="A2879" s="7" t="s">
        <v>677</v>
      </c>
    </row>
    <row r="2880" spans="1:12" hidden="1">
      <c r="A2880" s="7" t="s">
        <v>678</v>
      </c>
    </row>
    <row r="2881" spans="1:12">
      <c r="A2881" s="7" t="s">
        <v>55</v>
      </c>
      <c r="B2881" s="40"/>
      <c r="C2881" s="40"/>
      <c r="D2881" s="40" t="s">
        <v>684</v>
      </c>
      <c r="E2881" s="40"/>
      <c r="F2881" s="40"/>
      <c r="G2881" s="40"/>
      <c r="H2881" s="40"/>
      <c r="I2881" s="40"/>
      <c r="J2881" s="40"/>
      <c r="K2881" s="40"/>
      <c r="L2881" s="40"/>
    </row>
    <row r="2882" spans="1:12" hidden="1">
      <c r="A2882" s="7" t="s">
        <v>87</v>
      </c>
    </row>
    <row r="2883" spans="1:12" hidden="1">
      <c r="A2883" s="7" t="s">
        <v>87</v>
      </c>
    </row>
    <row r="2884" spans="1:12" hidden="1">
      <c r="A2884" s="7" t="s">
        <v>99</v>
      </c>
    </row>
    <row r="2885" spans="1:12">
      <c r="A2885" s="7" t="s">
        <v>55</v>
      </c>
      <c r="B2885" s="40"/>
      <c r="C2885" s="40"/>
      <c r="D2885" s="40" t="s">
        <v>71</v>
      </c>
      <c r="E2885" s="40"/>
      <c r="F2885" s="40"/>
      <c r="G2885" s="40"/>
      <c r="H2885" s="40"/>
      <c r="I2885" s="40"/>
      <c r="J2885" s="40"/>
      <c r="K2885" s="40"/>
      <c r="L2885" s="40"/>
    </row>
    <row r="2886" spans="1:12" hidden="1">
      <c r="A2886" s="7" t="s">
        <v>104</v>
      </c>
    </row>
    <row r="2887" spans="1:12" hidden="1">
      <c r="A2887" s="7" t="s">
        <v>104</v>
      </c>
    </row>
    <row r="2888" spans="1:12" hidden="1">
      <c r="A2888" s="7" t="s">
        <v>622</v>
      </c>
    </row>
    <row r="2889" spans="1:12" ht="22.5" customHeight="1">
      <c r="A2889" s="7" t="s">
        <v>55</v>
      </c>
      <c r="B2889" s="40"/>
      <c r="C2889" s="40"/>
      <c r="D2889" s="40" t="s">
        <v>973</v>
      </c>
      <c r="E2889" s="40"/>
      <c r="F2889" s="40"/>
      <c r="G2889" s="40"/>
      <c r="H2889" s="40"/>
      <c r="I2889" s="40"/>
      <c r="J2889" s="40"/>
      <c r="K2889" s="40"/>
      <c r="L2889" s="40"/>
    </row>
    <row r="2890" spans="1:12" hidden="1">
      <c r="A2890" s="7" t="s">
        <v>621</v>
      </c>
    </row>
    <row r="2891" spans="1:12" hidden="1">
      <c r="A2891" s="7" t="s">
        <v>621</v>
      </c>
    </row>
    <row r="2892" spans="1:12" hidden="1">
      <c r="A2892" s="7" t="s">
        <v>621</v>
      </c>
    </row>
    <row r="2893" spans="1:12" hidden="1">
      <c r="A2893" s="7" t="s">
        <v>707</v>
      </c>
    </row>
    <row r="2894" spans="1:12">
      <c r="A2894" s="7" t="s">
        <v>55</v>
      </c>
      <c r="B2894" s="40"/>
      <c r="C2894" s="40"/>
      <c r="D2894" s="40" t="s">
        <v>944</v>
      </c>
      <c r="E2894" s="40"/>
      <c r="F2894" s="40"/>
      <c r="G2894" s="40"/>
      <c r="H2894" s="40"/>
      <c r="I2894" s="40"/>
      <c r="J2894" s="40"/>
      <c r="K2894" s="40"/>
      <c r="L2894" s="40"/>
    </row>
    <row r="2895" spans="1:12" hidden="1">
      <c r="A2895" s="7" t="s">
        <v>683</v>
      </c>
    </row>
    <row r="2896" spans="1:12" hidden="1">
      <c r="A2896" s="7" t="s">
        <v>683</v>
      </c>
    </row>
    <row r="2897" spans="1:12" hidden="1">
      <c r="A2897" s="7" t="s">
        <v>723</v>
      </c>
    </row>
    <row r="2898" spans="1:12">
      <c r="A2898" s="7" t="s">
        <v>55</v>
      </c>
      <c r="B2898" s="40"/>
      <c r="C2898" s="40"/>
      <c r="D2898" s="40" t="s">
        <v>974</v>
      </c>
      <c r="E2898" s="40"/>
      <c r="F2898" s="40"/>
      <c r="G2898" s="40"/>
      <c r="H2898" s="40"/>
      <c r="I2898" s="40"/>
      <c r="J2898" s="40"/>
      <c r="K2898" s="40"/>
      <c r="L2898" s="40"/>
    </row>
    <row r="2899" spans="1:12" hidden="1">
      <c r="A2899" s="7" t="s">
        <v>724</v>
      </c>
    </row>
    <row r="2900" spans="1:12" hidden="1">
      <c r="A2900" s="7" t="s">
        <v>724</v>
      </c>
    </row>
    <row r="2901" spans="1:12" hidden="1">
      <c r="A2901" s="7" t="s">
        <v>727</v>
      </c>
    </row>
    <row r="2902" spans="1:12">
      <c r="A2902" s="7" t="s">
        <v>55</v>
      </c>
      <c r="B2902" s="40"/>
      <c r="C2902" s="40"/>
      <c r="D2902" s="40" t="s">
        <v>688</v>
      </c>
      <c r="E2902" s="40"/>
      <c r="F2902" s="40"/>
      <c r="G2902" s="40"/>
      <c r="H2902" s="40"/>
      <c r="I2902" s="40"/>
      <c r="J2902" s="40"/>
      <c r="K2902" s="40"/>
      <c r="L2902" s="40"/>
    </row>
    <row r="2903" spans="1:12" hidden="1">
      <c r="A2903" s="7" t="s">
        <v>728</v>
      </c>
    </row>
    <row r="2904" spans="1:12" hidden="1">
      <c r="A2904" s="7" t="s">
        <v>728</v>
      </c>
    </row>
    <row r="2905" spans="1:12" hidden="1">
      <c r="A2905" s="7" t="s">
        <v>651</v>
      </c>
    </row>
    <row r="2906" spans="1:12">
      <c r="A2906" s="7" t="s">
        <v>55</v>
      </c>
      <c r="B2906" s="40"/>
      <c r="C2906" s="40"/>
      <c r="D2906" s="40" t="s">
        <v>944</v>
      </c>
      <c r="E2906" s="40"/>
      <c r="F2906" s="40"/>
      <c r="G2906" s="40"/>
      <c r="H2906" s="40"/>
      <c r="I2906" s="40"/>
      <c r="J2906" s="40"/>
      <c r="K2906" s="40"/>
      <c r="L2906" s="40"/>
    </row>
    <row r="2907" spans="1:12" hidden="1">
      <c r="A2907" s="7" t="s">
        <v>725</v>
      </c>
    </row>
    <row r="2908" spans="1:12" hidden="1">
      <c r="A2908" s="7" t="s">
        <v>725</v>
      </c>
    </row>
    <row r="2909" spans="1:12" hidden="1">
      <c r="A2909" s="7" t="s">
        <v>680</v>
      </c>
    </row>
    <row r="2910" spans="1:12">
      <c r="A2910" s="7" t="s">
        <v>55</v>
      </c>
      <c r="B2910" s="40"/>
      <c r="C2910" s="40"/>
      <c r="D2910" s="40" t="s">
        <v>945</v>
      </c>
      <c r="E2910" s="40"/>
      <c r="F2910" s="40"/>
      <c r="G2910" s="40"/>
      <c r="H2910" s="40"/>
      <c r="I2910" s="40"/>
      <c r="J2910" s="40"/>
      <c r="K2910" s="40"/>
      <c r="L2910" s="40"/>
    </row>
    <row r="2911" spans="1:12" hidden="1">
      <c r="A2911" s="7" t="s">
        <v>666</v>
      </c>
    </row>
    <row r="2912" spans="1:12" hidden="1">
      <c r="A2912" s="7" t="s">
        <v>666</v>
      </c>
    </row>
    <row r="2913" spans="1:12" hidden="1">
      <c r="A2913" s="7" t="s">
        <v>665</v>
      </c>
    </row>
    <row r="2914" spans="1:12">
      <c r="A2914" s="7" t="s">
        <v>55</v>
      </c>
      <c r="B2914" s="40"/>
      <c r="C2914" s="40"/>
      <c r="D2914" s="40" t="s">
        <v>975</v>
      </c>
      <c r="E2914" s="40"/>
      <c r="F2914" s="40"/>
      <c r="G2914" s="40"/>
      <c r="H2914" s="40"/>
      <c r="I2914" s="40"/>
      <c r="J2914" s="40"/>
      <c r="K2914" s="40"/>
      <c r="L2914" s="40"/>
    </row>
    <row r="2915" spans="1:12" hidden="1">
      <c r="A2915" s="7" t="s">
        <v>737</v>
      </c>
    </row>
    <row r="2916" spans="1:12" hidden="1">
      <c r="A2916" s="7" t="s">
        <v>736</v>
      </c>
    </row>
    <row r="2917" spans="1:12" hidden="1">
      <c r="A2917" s="7" t="s">
        <v>762</v>
      </c>
    </row>
    <row r="2918" spans="1:12" hidden="1">
      <c r="A2918" s="7" t="s">
        <v>817</v>
      </c>
    </row>
    <row r="2919" spans="1:12" ht="22.5" customHeight="1">
      <c r="A2919" s="7" t="s">
        <v>55</v>
      </c>
      <c r="B2919" s="40"/>
      <c r="C2919" s="40"/>
      <c r="D2919" s="40" t="s">
        <v>976</v>
      </c>
      <c r="E2919" s="40"/>
      <c r="F2919" s="40"/>
      <c r="G2919" s="40"/>
      <c r="H2919" s="40"/>
      <c r="I2919" s="40"/>
      <c r="J2919" s="40"/>
      <c r="K2919" s="40"/>
      <c r="L2919" s="40"/>
    </row>
    <row r="2920" spans="1:12" hidden="1">
      <c r="A2920" s="7" t="s">
        <v>819</v>
      </c>
    </row>
    <row r="2921" spans="1:12" hidden="1">
      <c r="A2921" s="7" t="s">
        <v>760</v>
      </c>
    </row>
    <row r="2922" spans="1:12" hidden="1">
      <c r="A2922" s="7" t="s">
        <v>652</v>
      </c>
    </row>
    <row r="2923" spans="1:12" hidden="1">
      <c r="A2923" s="7" t="s">
        <v>681</v>
      </c>
    </row>
    <row r="2924" spans="1:12">
      <c r="A2924" s="7" t="s">
        <v>55</v>
      </c>
      <c r="B2924" s="40"/>
      <c r="C2924" s="40"/>
      <c r="D2924" s="40" t="s">
        <v>977</v>
      </c>
      <c r="E2924" s="40"/>
      <c r="F2924" s="40"/>
      <c r="G2924" s="40"/>
      <c r="H2924" s="40"/>
      <c r="I2924" s="40"/>
      <c r="J2924" s="40"/>
      <c r="K2924" s="40"/>
      <c r="L2924" s="40"/>
    </row>
    <row r="2925" spans="1:12" hidden="1">
      <c r="A2925" s="7" t="s">
        <v>682</v>
      </c>
    </row>
    <row r="2926" spans="1:12" hidden="1">
      <c r="A2926" s="7" t="s">
        <v>721</v>
      </c>
    </row>
    <row r="2927" spans="1:12" hidden="1">
      <c r="A2927" s="7" t="s">
        <v>726</v>
      </c>
    </row>
    <row r="2928" spans="1:12" hidden="1">
      <c r="A2928" s="7" t="s">
        <v>730</v>
      </c>
    </row>
    <row r="2929" spans="1:19">
      <c r="A2929" s="7" t="s">
        <v>55</v>
      </c>
      <c r="B2929" s="40"/>
      <c r="C2929" s="40"/>
      <c r="D2929" s="40" t="s">
        <v>978</v>
      </c>
      <c r="E2929" s="40"/>
      <c r="F2929" s="40"/>
      <c r="G2929" s="40"/>
      <c r="H2929" s="40"/>
      <c r="I2929" s="40"/>
      <c r="J2929" s="40"/>
      <c r="K2929" s="40"/>
      <c r="L2929" s="40"/>
    </row>
    <row r="2930" spans="1:19" hidden="1">
      <c r="A2930" s="7" t="s">
        <v>720</v>
      </c>
    </row>
    <row r="2931" spans="1:19" hidden="1">
      <c r="A2931" s="7" t="s">
        <v>720</v>
      </c>
    </row>
    <row r="2932" spans="1:19" hidden="1">
      <c r="A2932" s="7" t="s">
        <v>720</v>
      </c>
    </row>
    <row r="2933" spans="1:19" hidden="1">
      <c r="A2933" s="7" t="s">
        <v>720</v>
      </c>
    </row>
    <row r="2934" spans="1:19" hidden="1">
      <c r="A2934" s="7" t="s">
        <v>719</v>
      </c>
    </row>
    <row r="2935" spans="1:19">
      <c r="A2935" s="7" t="s">
        <v>55</v>
      </c>
      <c r="B2935" s="40"/>
      <c r="C2935" s="40"/>
      <c r="D2935" s="40" t="s">
        <v>979</v>
      </c>
      <c r="E2935" s="40"/>
      <c r="F2935" s="40"/>
      <c r="G2935" s="40"/>
      <c r="H2935" s="40"/>
      <c r="I2935" s="40"/>
      <c r="J2935" s="40"/>
      <c r="K2935" s="40"/>
      <c r="L2935" s="40"/>
    </row>
    <row r="2936" spans="1:19" hidden="1">
      <c r="A2936" s="7" t="s">
        <v>718</v>
      </c>
    </row>
    <row r="2937" spans="1:19" hidden="1">
      <c r="A2937" s="7" t="s">
        <v>718</v>
      </c>
    </row>
    <row r="2938" spans="1:19" hidden="1">
      <c r="A2938" s="7" t="s">
        <v>759</v>
      </c>
    </row>
    <row r="2939" spans="1:19" hidden="1">
      <c r="A2939" s="7" t="s">
        <v>59</v>
      </c>
    </row>
    <row r="2940" spans="1:19" hidden="1">
      <c r="A2940" s="7" t="s">
        <v>60</v>
      </c>
    </row>
    <row r="2941" spans="1:19" ht="22.5" customHeight="1">
      <c r="A2941" s="7">
        <v>9</v>
      </c>
      <c r="B2941" s="29" t="s">
        <v>980</v>
      </c>
      <c r="C2941" s="29"/>
      <c r="D2941" s="33" t="s">
        <v>981</v>
      </c>
      <c r="E2941" s="31"/>
      <c r="F2941" s="31"/>
      <c r="G2941" s="31"/>
      <c r="H2941" s="34" t="s">
        <v>528</v>
      </c>
      <c r="I2941" s="56">
        <v>130</v>
      </c>
      <c r="J2941" s="57"/>
      <c r="K2941" s="37"/>
      <c r="L2941" s="38">
        <f>IF(AND(I2941= "",J2941= ""), 0, ROUND(ROUND(K2941, 2) * ROUND(IF(J2941="",I2941,J2941),  2), 2))</f>
        <v/>
      </c>
      <c r="M2941" s="7"/>
      <c r="O2941" s="39">
        <v>0.2</v>
      </c>
      <c r="S2941" s="7">
        <v>1906</v>
      </c>
    </row>
    <row r="2942" spans="1:19" hidden="1">
      <c r="A2942" s="7" t="s">
        <v>54</v>
      </c>
    </row>
    <row r="2943" spans="1:19">
      <c r="A2943" s="7" t="s">
        <v>55</v>
      </c>
      <c r="B2943" s="40"/>
      <c r="C2943" s="40"/>
      <c r="D2943" s="40" t="s">
        <v>647</v>
      </c>
      <c r="E2943" s="40"/>
      <c r="F2943" s="40"/>
      <c r="G2943" s="40"/>
      <c r="H2943" s="40"/>
      <c r="I2943" s="40"/>
      <c r="J2943" s="40"/>
      <c r="K2943" s="40"/>
      <c r="L2943" s="40"/>
    </row>
    <row r="2944" spans="1:19">
      <c r="A2944" s="7" t="s">
        <v>55</v>
      </c>
      <c r="B2944" s="40"/>
      <c r="C2944" s="40"/>
      <c r="D2944" s="40" t="s">
        <v>982</v>
      </c>
      <c r="E2944" s="40"/>
      <c r="F2944" s="40"/>
      <c r="G2944" s="40"/>
      <c r="H2944" s="40"/>
      <c r="I2944" s="40"/>
      <c r="J2944" s="40"/>
      <c r="K2944" s="40"/>
      <c r="L2944" s="40"/>
    </row>
    <row r="2945" spans="1:12" hidden="1">
      <c r="A2945" s="7" t="s">
        <v>78</v>
      </c>
    </row>
    <row r="2946" spans="1:12">
      <c r="A2946" s="7" t="s">
        <v>55</v>
      </c>
      <c r="B2946" s="40"/>
      <c r="C2946" s="40"/>
      <c r="D2946" s="40" t="s">
        <v>734</v>
      </c>
      <c r="E2946" s="40"/>
      <c r="F2946" s="40"/>
      <c r="G2946" s="40"/>
      <c r="H2946" s="40"/>
      <c r="I2946" s="40"/>
      <c r="J2946" s="40"/>
      <c r="K2946" s="40"/>
      <c r="L2946" s="40"/>
    </row>
    <row r="2947" spans="1:12" hidden="1">
      <c r="A2947" s="7" t="s">
        <v>78</v>
      </c>
    </row>
    <row r="2948" spans="1:12">
      <c r="A2948" s="7" t="s">
        <v>55</v>
      </c>
      <c r="B2948" s="40"/>
      <c r="C2948" s="40"/>
      <c r="D2948" s="40" t="s">
        <v>983</v>
      </c>
      <c r="E2948" s="40"/>
      <c r="F2948" s="40"/>
      <c r="G2948" s="40"/>
      <c r="H2948" s="40"/>
      <c r="I2948" s="40"/>
      <c r="J2948" s="40"/>
      <c r="K2948" s="40"/>
      <c r="L2948" s="40"/>
    </row>
    <row r="2949" spans="1:12" hidden="1">
      <c r="A2949" s="7" t="s">
        <v>78</v>
      </c>
    </row>
    <row r="2950" spans="1:12" hidden="1">
      <c r="A2950" s="7" t="s">
        <v>79</v>
      </c>
    </row>
    <row r="2951" spans="1:12">
      <c r="A2951" s="7" t="s">
        <v>55</v>
      </c>
      <c r="B2951" s="40"/>
      <c r="C2951" s="40"/>
      <c r="D2951" s="40" t="s">
        <v>93</v>
      </c>
      <c r="E2951" s="40"/>
      <c r="F2951" s="40"/>
      <c r="G2951" s="40"/>
      <c r="H2951" s="40"/>
      <c r="I2951" s="40"/>
      <c r="J2951" s="40"/>
      <c r="K2951" s="40"/>
      <c r="L2951" s="40"/>
    </row>
    <row r="2952" spans="1:12">
      <c r="A2952" s="7" t="s">
        <v>55</v>
      </c>
      <c r="B2952" s="40"/>
      <c r="C2952" s="40"/>
      <c r="D2952" s="40" t="s">
        <v>984</v>
      </c>
      <c r="E2952" s="40"/>
      <c r="F2952" s="40"/>
      <c r="G2952" s="40"/>
      <c r="H2952" s="40"/>
      <c r="I2952" s="40"/>
      <c r="J2952" s="40"/>
      <c r="K2952" s="40"/>
      <c r="L2952" s="40"/>
    </row>
    <row r="2953" spans="1:12" hidden="1">
      <c r="A2953" s="7" t="s">
        <v>87</v>
      </c>
    </row>
    <row r="2954" spans="1:12">
      <c r="A2954" s="7" t="s">
        <v>55</v>
      </c>
      <c r="B2954" s="40"/>
      <c r="C2954" s="40"/>
      <c r="D2954" s="40" t="s">
        <v>985</v>
      </c>
      <c r="E2954" s="40"/>
      <c r="F2954" s="40"/>
      <c r="G2954" s="40"/>
      <c r="H2954" s="40"/>
      <c r="I2954" s="40"/>
      <c r="J2954" s="40"/>
      <c r="K2954" s="40"/>
      <c r="L2954" s="40"/>
    </row>
    <row r="2955" spans="1:12" hidden="1">
      <c r="A2955" s="7" t="s">
        <v>87</v>
      </c>
    </row>
    <row r="2956" spans="1:12" hidden="1">
      <c r="A2956" s="7" t="s">
        <v>87</v>
      </c>
    </row>
    <row r="2957" spans="1:12" hidden="1">
      <c r="A2957" s="7" t="s">
        <v>83</v>
      </c>
    </row>
    <row r="2958" spans="1:12">
      <c r="A2958" s="7" t="s">
        <v>55</v>
      </c>
      <c r="B2958" s="40"/>
      <c r="C2958" s="40"/>
      <c r="D2958" s="40" t="s">
        <v>96</v>
      </c>
      <c r="E2958" s="40"/>
      <c r="F2958" s="40"/>
      <c r="G2958" s="40"/>
      <c r="H2958" s="40"/>
      <c r="I2958" s="40"/>
      <c r="J2958" s="40"/>
      <c r="K2958" s="40"/>
      <c r="L2958" s="40"/>
    </row>
    <row r="2959" spans="1:12">
      <c r="A2959" s="7" t="s">
        <v>55</v>
      </c>
      <c r="B2959" s="40"/>
      <c r="C2959" s="40"/>
      <c r="D2959" s="40" t="s">
        <v>986</v>
      </c>
      <c r="E2959" s="40"/>
      <c r="F2959" s="40"/>
      <c r="G2959" s="40"/>
      <c r="H2959" s="40"/>
      <c r="I2959" s="40"/>
      <c r="J2959" s="40"/>
      <c r="K2959" s="40"/>
      <c r="L2959" s="40"/>
    </row>
    <row r="2960" spans="1:12" hidden="1">
      <c r="A2960" s="7" t="s">
        <v>99</v>
      </c>
    </row>
    <row r="2961" spans="1:12">
      <c r="A2961" s="7" t="s">
        <v>55</v>
      </c>
      <c r="B2961" s="40"/>
      <c r="C2961" s="40"/>
      <c r="D2961" s="40" t="s">
        <v>987</v>
      </c>
      <c r="E2961" s="40"/>
      <c r="F2961" s="40"/>
      <c r="G2961" s="40"/>
      <c r="H2961" s="40"/>
      <c r="I2961" s="40"/>
      <c r="J2961" s="40"/>
      <c r="K2961" s="40"/>
      <c r="L2961" s="40"/>
    </row>
    <row r="2962" spans="1:12" hidden="1">
      <c r="A2962" s="7" t="s">
        <v>99</v>
      </c>
    </row>
    <row r="2963" spans="1:12" hidden="1">
      <c r="A2963" s="7" t="s">
        <v>99</v>
      </c>
    </row>
    <row r="2964" spans="1:12" hidden="1">
      <c r="A2964" s="7" t="s">
        <v>100</v>
      </c>
    </row>
    <row r="2965" spans="1:12">
      <c r="A2965" s="7" t="s">
        <v>55</v>
      </c>
      <c r="B2965" s="40"/>
      <c r="C2965" s="40"/>
      <c r="D2965" s="40" t="s">
        <v>101</v>
      </c>
      <c r="E2965" s="40"/>
      <c r="F2965" s="40"/>
      <c r="G2965" s="40"/>
      <c r="H2965" s="40"/>
      <c r="I2965" s="40"/>
      <c r="J2965" s="40"/>
      <c r="K2965" s="40"/>
      <c r="L2965" s="40"/>
    </row>
    <row r="2966" spans="1:12">
      <c r="A2966" s="7" t="s">
        <v>55</v>
      </c>
      <c r="B2966" s="40"/>
      <c r="C2966" s="40"/>
      <c r="D2966" s="40" t="s">
        <v>988</v>
      </c>
      <c r="E2966" s="40"/>
      <c r="F2966" s="40"/>
      <c r="G2966" s="40"/>
      <c r="H2966" s="40"/>
      <c r="I2966" s="40"/>
      <c r="J2966" s="40"/>
      <c r="K2966" s="40"/>
      <c r="L2966" s="40"/>
    </row>
    <row r="2967" spans="1:12" hidden="1">
      <c r="A2967" s="7" t="s">
        <v>104</v>
      </c>
    </row>
    <row r="2968" spans="1:12">
      <c r="A2968" s="7" t="s">
        <v>55</v>
      </c>
      <c r="B2968" s="40"/>
      <c r="C2968" s="40"/>
      <c r="D2968" s="40" t="s">
        <v>989</v>
      </c>
      <c r="E2968" s="40"/>
      <c r="F2968" s="40"/>
      <c r="G2968" s="40"/>
      <c r="H2968" s="40"/>
      <c r="I2968" s="40"/>
      <c r="J2968" s="40"/>
      <c r="K2968" s="40"/>
      <c r="L2968" s="40"/>
    </row>
    <row r="2969" spans="1:12" hidden="1">
      <c r="A2969" s="7" t="s">
        <v>104</v>
      </c>
    </row>
    <row r="2970" spans="1:12">
      <c r="A2970" s="7" t="s">
        <v>55</v>
      </c>
      <c r="B2970" s="40"/>
      <c r="C2970" s="40"/>
      <c r="D2970" s="40" t="s">
        <v>990</v>
      </c>
      <c r="E2970" s="40"/>
      <c r="F2970" s="40"/>
      <c r="G2970" s="40"/>
      <c r="H2970" s="40"/>
      <c r="I2970" s="40"/>
      <c r="J2970" s="40"/>
      <c r="K2970" s="40"/>
      <c r="L2970" s="40"/>
    </row>
    <row r="2971" spans="1:12" hidden="1">
      <c r="A2971" s="7" t="s">
        <v>104</v>
      </c>
    </row>
    <row r="2972" spans="1:12" hidden="1">
      <c r="A2972" s="7" t="s">
        <v>104</v>
      </c>
    </row>
    <row r="2973" spans="1:12" hidden="1">
      <c r="A2973" s="7" t="s">
        <v>88</v>
      </c>
    </row>
    <row r="2974" spans="1:12">
      <c r="A2974" s="7" t="s">
        <v>55</v>
      </c>
      <c r="B2974" s="40"/>
      <c r="C2974" s="40"/>
      <c r="D2974" s="40" t="s">
        <v>105</v>
      </c>
      <c r="E2974" s="40"/>
      <c r="F2974" s="40"/>
      <c r="G2974" s="40"/>
      <c r="H2974" s="40"/>
      <c r="I2974" s="40"/>
      <c r="J2974" s="40"/>
      <c r="K2974" s="40"/>
      <c r="L2974" s="40"/>
    </row>
    <row r="2975" spans="1:12">
      <c r="A2975" s="7" t="s">
        <v>55</v>
      </c>
      <c r="B2975" s="40"/>
      <c r="C2975" s="40"/>
      <c r="D2975" s="40" t="s">
        <v>991</v>
      </c>
      <c r="E2975" s="40"/>
      <c r="F2975" s="40"/>
      <c r="G2975" s="40"/>
      <c r="H2975" s="40"/>
      <c r="I2975" s="40"/>
      <c r="J2975" s="40"/>
      <c r="K2975" s="40"/>
      <c r="L2975" s="40"/>
    </row>
    <row r="2976" spans="1:12" hidden="1">
      <c r="A2976" s="7" t="s">
        <v>110</v>
      </c>
    </row>
    <row r="2977" spans="1:19">
      <c r="A2977" s="7" t="s">
        <v>55</v>
      </c>
      <c r="B2977" s="40"/>
      <c r="C2977" s="40"/>
      <c r="D2977" s="40" t="s">
        <v>688</v>
      </c>
      <c r="E2977" s="40"/>
      <c r="F2977" s="40"/>
      <c r="G2977" s="40"/>
      <c r="H2977" s="40"/>
      <c r="I2977" s="40"/>
      <c r="J2977" s="40"/>
      <c r="K2977" s="40"/>
      <c r="L2977" s="40"/>
    </row>
    <row r="2978" spans="1:19" hidden="1">
      <c r="A2978" s="7" t="s">
        <v>110</v>
      </c>
    </row>
    <row r="2979" spans="1:19" hidden="1">
      <c r="A2979" s="7" t="s">
        <v>111</v>
      </c>
    </row>
    <row r="2980" spans="1:19" hidden="1">
      <c r="A2980" s="7" t="s">
        <v>59</v>
      </c>
    </row>
    <row r="2981" spans="1:19" hidden="1">
      <c r="A2981" s="7" t="s">
        <v>60</v>
      </c>
    </row>
    <row r="2982" spans="1:19" hidden="1">
      <c r="A2982" s="7" t="s">
        <v>46</v>
      </c>
    </row>
    <row r="2983" spans="1:19">
      <c r="A2983" s="7">
        <v>8</v>
      </c>
      <c r="B2983" s="29" t="s">
        <v>992</v>
      </c>
      <c r="C2983" s="29"/>
      <c r="D2983" s="30" t="s">
        <v>993</v>
      </c>
      <c r="E2983" s="30"/>
      <c r="F2983" s="30"/>
      <c r="G2983" s="30"/>
      <c r="H2983" s="31"/>
      <c r="I2983" s="31"/>
      <c r="J2983" s="31"/>
      <c r="K2983" s="31"/>
      <c r="L2983" s="32"/>
      <c r="M2983" s="7"/>
    </row>
    <row r="2984" spans="1:19" hidden="1">
      <c r="A2984" s="7" t="s">
        <v>51</v>
      </c>
    </row>
    <row r="2985" spans="1:19" hidden="1">
      <c r="A2985" s="7" t="s">
        <v>51</v>
      </c>
    </row>
    <row r="2986" spans="1:19">
      <c r="A2986" s="7">
        <v>9</v>
      </c>
      <c r="B2986" s="29" t="s">
        <v>994</v>
      </c>
      <c r="C2986" s="29"/>
      <c r="D2986" s="33" t="s">
        <v>993</v>
      </c>
      <c r="E2986" s="31"/>
      <c r="F2986" s="31"/>
      <c r="G2986" s="31"/>
      <c r="H2986" s="34" t="s">
        <v>528</v>
      </c>
      <c r="I2986" s="56">
        <v>223</v>
      </c>
      <c r="J2986" s="57"/>
      <c r="K2986" s="37"/>
      <c r="L2986" s="38">
        <f>IF(AND(I2986= "",J2986= ""), 0, ROUND(ROUND(K2986, 2) * ROUND(IF(J2986="",I2986,J2986),  2), 2))</f>
        <v/>
      </c>
      <c r="M2986" s="7"/>
      <c r="O2986" s="39">
        <v>0.2</v>
      </c>
      <c r="S2986" s="7">
        <v>1906</v>
      </c>
    </row>
    <row r="2987" spans="1:19" hidden="1">
      <c r="A2987" s="7" t="s">
        <v>54</v>
      </c>
    </row>
    <row r="2988" spans="1:19" ht="22.5" customHeight="1">
      <c r="A2988" s="7" t="s">
        <v>55</v>
      </c>
      <c r="B2988" s="40"/>
      <c r="C2988" s="40"/>
      <c r="D2988" s="40" t="s">
        <v>995</v>
      </c>
      <c r="E2988" s="40"/>
      <c r="F2988" s="40"/>
      <c r="G2988" s="40"/>
      <c r="H2988" s="40"/>
      <c r="I2988" s="40"/>
      <c r="J2988" s="40"/>
      <c r="K2988" s="40"/>
      <c r="L2988" s="40"/>
    </row>
    <row r="2989" spans="1:19" hidden="1">
      <c r="A2989" s="7" t="s">
        <v>301</v>
      </c>
    </row>
    <row r="2990" spans="1:19">
      <c r="A2990" s="7" t="s">
        <v>55</v>
      </c>
      <c r="B2990" s="40"/>
      <c r="C2990" s="40"/>
      <c r="D2990" s="40" t="s">
        <v>996</v>
      </c>
      <c r="E2990" s="40"/>
      <c r="F2990" s="40"/>
      <c r="G2990" s="40"/>
      <c r="H2990" s="40"/>
      <c r="I2990" s="40"/>
      <c r="J2990" s="40"/>
      <c r="K2990" s="40"/>
      <c r="L2990" s="40"/>
    </row>
    <row r="2991" spans="1:19" hidden="1">
      <c r="A2991" s="7" t="s">
        <v>78</v>
      </c>
    </row>
    <row r="2992" spans="1:19" hidden="1">
      <c r="A2992" s="7" t="s">
        <v>78</v>
      </c>
    </row>
    <row r="2993" spans="1:12" hidden="1">
      <c r="A2993" s="7" t="s">
        <v>78</v>
      </c>
    </row>
    <row r="2994" spans="1:12" hidden="1">
      <c r="A2994" s="7" t="s">
        <v>78</v>
      </c>
    </row>
    <row r="2995" spans="1:12">
      <c r="A2995" s="7" t="s">
        <v>55</v>
      </c>
      <c r="B2995" s="40"/>
      <c r="C2995" s="40"/>
      <c r="D2995" s="40" t="s">
        <v>997</v>
      </c>
      <c r="E2995" s="40"/>
      <c r="F2995" s="40"/>
      <c r="G2995" s="40"/>
      <c r="H2995" s="40"/>
      <c r="I2995" s="40"/>
      <c r="J2995" s="40"/>
      <c r="K2995" s="40"/>
      <c r="L2995" s="40"/>
    </row>
    <row r="2996" spans="1:12" hidden="1">
      <c r="A2996" s="7" t="s">
        <v>78</v>
      </c>
    </row>
    <row r="2997" spans="1:12" hidden="1">
      <c r="A2997" s="7" t="s">
        <v>78</v>
      </c>
    </row>
    <row r="2998" spans="1:12" hidden="1">
      <c r="A2998" s="7" t="s">
        <v>78</v>
      </c>
    </row>
    <row r="2999" spans="1:12" hidden="1">
      <c r="A2999" s="7" t="s">
        <v>78</v>
      </c>
    </row>
    <row r="3000" spans="1:12" hidden="1">
      <c r="A3000" s="7" t="s">
        <v>78</v>
      </c>
    </row>
    <row r="3001" spans="1:12">
      <c r="A3001" s="7" t="s">
        <v>55</v>
      </c>
      <c r="B3001" s="40"/>
      <c r="C3001" s="40"/>
      <c r="D3001" s="40" t="s">
        <v>998</v>
      </c>
      <c r="E3001" s="40"/>
      <c r="F3001" s="40"/>
      <c r="G3001" s="40"/>
      <c r="H3001" s="40"/>
      <c r="I3001" s="40"/>
      <c r="J3001" s="40"/>
      <c r="K3001" s="40"/>
      <c r="L3001" s="40"/>
    </row>
    <row r="3002" spans="1:12" hidden="1">
      <c r="A3002" s="7" t="s">
        <v>78</v>
      </c>
    </row>
    <row r="3003" spans="1:12" hidden="1">
      <c r="A3003" s="7" t="s">
        <v>78</v>
      </c>
    </row>
    <row r="3004" spans="1:12" hidden="1">
      <c r="A3004" s="7" t="s">
        <v>78</v>
      </c>
    </row>
    <row r="3005" spans="1:12" hidden="1">
      <c r="A3005" s="7" t="s">
        <v>78</v>
      </c>
    </row>
    <row r="3006" spans="1:12" hidden="1">
      <c r="A3006" s="7" t="s">
        <v>78</v>
      </c>
    </row>
    <row r="3007" spans="1:12">
      <c r="A3007" s="7" t="s">
        <v>55</v>
      </c>
      <c r="B3007" s="40"/>
      <c r="C3007" s="40"/>
      <c r="D3007" s="40" t="s">
        <v>999</v>
      </c>
      <c r="E3007" s="40"/>
      <c r="F3007" s="40"/>
      <c r="G3007" s="40"/>
      <c r="H3007" s="40"/>
      <c r="I3007" s="40"/>
      <c r="J3007" s="40"/>
      <c r="K3007" s="40"/>
      <c r="L3007" s="40"/>
    </row>
    <row r="3008" spans="1:12" hidden="1">
      <c r="A3008" s="7" t="s">
        <v>78</v>
      </c>
    </row>
    <row r="3009" spans="1:19" hidden="1">
      <c r="A3009" s="7" t="s">
        <v>78</v>
      </c>
    </row>
    <row r="3010" spans="1:19" hidden="1">
      <c r="A3010" s="7" t="s">
        <v>78</v>
      </c>
    </row>
    <row r="3011" spans="1:19" hidden="1">
      <c r="A3011" s="7" t="s">
        <v>78</v>
      </c>
    </row>
    <row r="3012" spans="1:19" hidden="1">
      <c r="A3012" s="7" t="s">
        <v>78</v>
      </c>
    </row>
    <row r="3013" spans="1:19">
      <c r="A3013" s="7" t="s">
        <v>55</v>
      </c>
      <c r="B3013" s="40"/>
      <c r="C3013" s="40"/>
      <c r="D3013" s="40" t="s">
        <v>1000</v>
      </c>
      <c r="E3013" s="40"/>
      <c r="F3013" s="40"/>
      <c r="G3013" s="40"/>
      <c r="H3013" s="40"/>
      <c r="I3013" s="40"/>
      <c r="J3013" s="40"/>
      <c r="K3013" s="40"/>
      <c r="L3013" s="40"/>
    </row>
    <row r="3014" spans="1:19" hidden="1">
      <c r="A3014" s="7" t="s">
        <v>78</v>
      </c>
    </row>
    <row r="3015" spans="1:19" hidden="1">
      <c r="A3015" s="7" t="s">
        <v>78</v>
      </c>
    </row>
    <row r="3016" spans="1:19" hidden="1">
      <c r="A3016" s="7" t="s">
        <v>78</v>
      </c>
    </row>
    <row r="3017" spans="1:19">
      <c r="A3017" s="7" t="s">
        <v>55</v>
      </c>
      <c r="B3017" s="40"/>
      <c r="C3017" s="40"/>
      <c r="D3017" s="40" t="s">
        <v>56</v>
      </c>
      <c r="E3017" s="40"/>
      <c r="F3017" s="40"/>
      <c r="G3017" s="40"/>
      <c r="H3017" s="40"/>
      <c r="I3017" s="40"/>
      <c r="J3017" s="40"/>
      <c r="K3017" s="40"/>
      <c r="L3017" s="40"/>
    </row>
    <row r="3018" spans="1:19" hidden="1">
      <c r="A3018" s="7" t="s">
        <v>78</v>
      </c>
    </row>
    <row r="3019" spans="1:19" hidden="1">
      <c r="A3019" s="7" t="s">
        <v>618</v>
      </c>
    </row>
    <row r="3020" spans="1:19" hidden="1">
      <c r="A3020" s="7" t="s">
        <v>59</v>
      </c>
    </row>
    <row r="3021" spans="1:19" hidden="1">
      <c r="A3021" s="7" t="s">
        <v>60</v>
      </c>
    </row>
    <row r="3022" spans="1:19">
      <c r="A3022" s="7">
        <v>9</v>
      </c>
      <c r="B3022" s="29" t="s">
        <v>1001</v>
      </c>
      <c r="C3022" s="29"/>
      <c r="D3022" s="33" t="s">
        <v>1002</v>
      </c>
      <c r="E3022" s="31"/>
      <c r="F3022" s="31"/>
      <c r="G3022" s="31"/>
      <c r="H3022" s="34" t="s">
        <v>528</v>
      </c>
      <c r="I3022" s="56">
        <v>100</v>
      </c>
      <c r="J3022" s="57"/>
      <c r="K3022" s="37"/>
      <c r="L3022" s="38">
        <f>IF(AND(I3022= "",J3022= ""), 0, ROUND(ROUND(K3022, 2) * ROUND(IF(J3022="",I3022,J3022),  2), 2))</f>
        <v/>
      </c>
      <c r="M3022" s="7"/>
      <c r="O3022" s="39">
        <v>0.2</v>
      </c>
      <c r="S3022" s="7">
        <v>1906</v>
      </c>
    </row>
    <row r="3023" spans="1:19" hidden="1">
      <c r="A3023" s="7" t="s">
        <v>54</v>
      </c>
    </row>
    <row r="3024" spans="1:19" hidden="1">
      <c r="A3024" s="7" t="s">
        <v>54</v>
      </c>
    </row>
    <row r="3025" spans="1:19">
      <c r="A3025" s="7" t="s">
        <v>55</v>
      </c>
      <c r="B3025" s="40"/>
      <c r="C3025" s="40"/>
      <c r="D3025" s="40" t="s">
        <v>1003</v>
      </c>
      <c r="E3025" s="40"/>
      <c r="F3025" s="40"/>
      <c r="G3025" s="40"/>
      <c r="H3025" s="40"/>
      <c r="I3025" s="40"/>
      <c r="J3025" s="40"/>
      <c r="K3025" s="40"/>
      <c r="L3025" s="40"/>
    </row>
    <row r="3026" spans="1:19" hidden="1">
      <c r="A3026" s="7" t="s">
        <v>59</v>
      </c>
    </row>
    <row r="3027" spans="1:19" hidden="1">
      <c r="A3027" s="7" t="s">
        <v>60</v>
      </c>
    </row>
    <row r="3028" spans="1:19" hidden="1">
      <c r="A3028" s="7" t="s">
        <v>46</v>
      </c>
    </row>
    <row r="3029" spans="1:19" ht="24" customHeight="1">
      <c r="A3029" s="7">
        <v>8</v>
      </c>
      <c r="B3029" s="29" t="s">
        <v>1004</v>
      </c>
      <c r="C3029" s="29"/>
      <c r="D3029" s="30" t="s">
        <v>1005</v>
      </c>
      <c r="E3029" s="30"/>
      <c r="F3029" s="30"/>
      <c r="G3029" s="30"/>
      <c r="H3029" s="31"/>
      <c r="I3029" s="31"/>
      <c r="J3029" s="31"/>
      <c r="K3029" s="31"/>
      <c r="L3029" s="32"/>
      <c r="M3029" s="7"/>
    </row>
    <row r="3030" spans="1:19" hidden="1">
      <c r="A3030" s="7" t="s">
        <v>51</v>
      </c>
    </row>
    <row r="3031" spans="1:19" hidden="1">
      <c r="A3031" s="7" t="s">
        <v>51</v>
      </c>
    </row>
    <row r="3032" spans="1:19" hidden="1">
      <c r="A3032" s="7" t="s">
        <v>51</v>
      </c>
    </row>
    <row r="3033" spans="1:19" ht="22.5" customHeight="1">
      <c r="A3033" s="7">
        <v>9</v>
      </c>
      <c r="B3033" s="29" t="s">
        <v>1006</v>
      </c>
      <c r="C3033" s="29"/>
      <c r="D3033" s="33" t="s">
        <v>1007</v>
      </c>
      <c r="E3033" s="31"/>
      <c r="F3033" s="31"/>
      <c r="G3033" s="31"/>
      <c r="H3033" s="34" t="s">
        <v>528</v>
      </c>
      <c r="I3033" s="56">
        <v>485</v>
      </c>
      <c r="J3033" s="57"/>
      <c r="K3033" s="37"/>
      <c r="L3033" s="38">
        <f>IF(AND(I3033= "",J3033= ""), 0, ROUND(ROUND(K3033, 2) * ROUND(IF(J3033="",I3033,J3033),  2), 2))</f>
        <v/>
      </c>
      <c r="M3033" s="7"/>
      <c r="O3033" s="39">
        <v>0.2</v>
      </c>
      <c r="S3033" s="7">
        <v>1906</v>
      </c>
    </row>
    <row r="3034" spans="1:19" hidden="1">
      <c r="A3034" s="7" t="s">
        <v>54</v>
      </c>
    </row>
    <row r="3035" spans="1:19" ht="33.75" customHeight="1">
      <c r="A3035" s="7" t="s">
        <v>55</v>
      </c>
      <c r="B3035" s="40"/>
      <c r="C3035" s="40"/>
      <c r="D3035" s="40" t="s">
        <v>1008</v>
      </c>
      <c r="E3035" s="40"/>
      <c r="F3035" s="40"/>
      <c r="G3035" s="40"/>
      <c r="H3035" s="40"/>
      <c r="I3035" s="40"/>
      <c r="J3035" s="40"/>
      <c r="K3035" s="40"/>
      <c r="L3035" s="40"/>
    </row>
    <row r="3036" spans="1:19">
      <c r="A3036" s="7" t="s">
        <v>55</v>
      </c>
      <c r="B3036" s="40"/>
      <c r="C3036" s="40"/>
      <c r="D3036" s="41" t="s">
        <v>1009</v>
      </c>
      <c r="E3036" s="40"/>
      <c r="F3036" s="40"/>
      <c r="G3036" s="40"/>
      <c r="H3036" s="40"/>
      <c r="I3036" s="40"/>
      <c r="J3036" s="40"/>
      <c r="K3036" s="40"/>
      <c r="L3036" s="40"/>
    </row>
    <row r="3037" spans="1:19" hidden="1">
      <c r="A3037" s="7" t="s">
        <v>78</v>
      </c>
    </row>
    <row r="3038" spans="1:19" hidden="1">
      <c r="A3038" s="7" t="s">
        <v>78</v>
      </c>
    </row>
    <row r="3039" spans="1:19" hidden="1">
      <c r="A3039" s="7" t="s">
        <v>78</v>
      </c>
    </row>
    <row r="3040" spans="1:19" hidden="1">
      <c r="A3040" s="7" t="s">
        <v>78</v>
      </c>
    </row>
    <row r="3041" spans="1:19" hidden="1">
      <c r="A3041" s="7" t="s">
        <v>87</v>
      </c>
    </row>
    <row r="3042" spans="1:19">
      <c r="A3042" s="7" t="s">
        <v>55</v>
      </c>
      <c r="B3042" s="40"/>
      <c r="C3042" s="40"/>
      <c r="D3042" s="40" t="s">
        <v>93</v>
      </c>
      <c r="E3042" s="40"/>
      <c r="F3042" s="40"/>
      <c r="G3042" s="40"/>
      <c r="H3042" s="40"/>
      <c r="I3042" s="40"/>
      <c r="J3042" s="40"/>
      <c r="K3042" s="40"/>
      <c r="L3042" s="40"/>
    </row>
    <row r="3043" spans="1:19" hidden="1">
      <c r="A3043" s="7" t="s">
        <v>99</v>
      </c>
    </row>
    <row r="3044" spans="1:19" hidden="1">
      <c r="A3044" s="7" t="s">
        <v>104</v>
      </c>
    </row>
    <row r="3045" spans="1:19">
      <c r="A3045" s="7" t="s">
        <v>55</v>
      </c>
      <c r="B3045" s="40"/>
      <c r="C3045" s="40"/>
      <c r="D3045" s="40" t="s">
        <v>96</v>
      </c>
      <c r="E3045" s="40"/>
      <c r="F3045" s="40"/>
      <c r="G3045" s="40"/>
      <c r="H3045" s="40"/>
      <c r="I3045" s="40"/>
      <c r="J3045" s="40"/>
      <c r="K3045" s="40"/>
      <c r="L3045" s="40"/>
    </row>
    <row r="3046" spans="1:19" hidden="1">
      <c r="A3046" s="7" t="s">
        <v>110</v>
      </c>
    </row>
    <row r="3047" spans="1:19" hidden="1">
      <c r="A3047" s="7" t="s">
        <v>110</v>
      </c>
    </row>
    <row r="3048" spans="1:19" hidden="1">
      <c r="A3048" s="7" t="s">
        <v>109</v>
      </c>
    </row>
    <row r="3049" spans="1:19">
      <c r="A3049" s="7" t="s">
        <v>55</v>
      </c>
      <c r="B3049" s="40"/>
      <c r="C3049" s="40"/>
      <c r="D3049" s="40" t="s">
        <v>101</v>
      </c>
      <c r="E3049" s="40"/>
      <c r="F3049" s="40"/>
      <c r="G3049" s="40"/>
      <c r="H3049" s="40"/>
      <c r="I3049" s="40"/>
      <c r="J3049" s="40"/>
      <c r="K3049" s="40"/>
      <c r="L3049" s="40"/>
    </row>
    <row r="3050" spans="1:19" hidden="1">
      <c r="A3050" s="7" t="s">
        <v>108</v>
      </c>
    </row>
    <row r="3051" spans="1:19">
      <c r="A3051" s="7" t="s">
        <v>55</v>
      </c>
      <c r="B3051" s="40"/>
      <c r="C3051" s="40"/>
      <c r="D3051" s="40" t="s">
        <v>105</v>
      </c>
      <c r="E3051" s="40"/>
      <c r="F3051" s="40"/>
      <c r="G3051" s="40"/>
      <c r="H3051" s="40"/>
      <c r="I3051" s="40"/>
      <c r="J3051" s="40"/>
      <c r="K3051" s="40"/>
      <c r="L3051" s="40"/>
    </row>
    <row r="3052" spans="1:19" hidden="1">
      <c r="A3052" s="7" t="s">
        <v>108</v>
      </c>
    </row>
    <row r="3053" spans="1:19" hidden="1">
      <c r="A3053" s="7" t="s">
        <v>59</v>
      </c>
    </row>
    <row r="3054" spans="1:19" hidden="1">
      <c r="A3054" s="7" t="s">
        <v>60</v>
      </c>
    </row>
    <row r="3055" spans="1:19" ht="22.5" customHeight="1">
      <c r="A3055" s="7">
        <v>9</v>
      </c>
      <c r="B3055" s="29" t="s">
        <v>1010</v>
      </c>
      <c r="C3055" s="29"/>
      <c r="D3055" s="33" t="s">
        <v>1011</v>
      </c>
      <c r="E3055" s="31"/>
      <c r="F3055" s="31"/>
      <c r="G3055" s="31"/>
      <c r="H3055" s="34" t="s">
        <v>528</v>
      </c>
      <c r="I3055" s="56">
        <v>49.5</v>
      </c>
      <c r="J3055" s="57"/>
      <c r="K3055" s="37"/>
      <c r="L3055" s="38">
        <f>IF(AND(I3055= "",J3055= ""), 0, ROUND(ROUND(K3055, 2) * ROUND(IF(J3055="",I3055,J3055),  2), 2))</f>
        <v/>
      </c>
      <c r="M3055" s="7"/>
      <c r="O3055" s="39">
        <v>0.2</v>
      </c>
      <c r="S3055" s="7">
        <v>1906</v>
      </c>
    </row>
    <row r="3056" spans="1:19" hidden="1">
      <c r="A3056" s="7" t="s">
        <v>54</v>
      </c>
    </row>
    <row r="3057" spans="1:12" ht="33.75" customHeight="1">
      <c r="A3057" s="7" t="s">
        <v>55</v>
      </c>
      <c r="B3057" s="40"/>
      <c r="C3057" s="40"/>
      <c r="D3057" s="40" t="s">
        <v>1012</v>
      </c>
      <c r="E3057" s="40"/>
      <c r="F3057" s="40"/>
      <c r="G3057" s="40"/>
      <c r="H3057" s="40"/>
      <c r="I3057" s="40"/>
      <c r="J3057" s="40"/>
      <c r="K3057" s="40"/>
      <c r="L3057" s="40"/>
    </row>
    <row r="3058" spans="1:12">
      <c r="A3058" s="7" t="s">
        <v>55</v>
      </c>
      <c r="B3058" s="40"/>
      <c r="C3058" s="40"/>
      <c r="D3058" s="41" t="s">
        <v>1009</v>
      </c>
      <c r="E3058" s="40"/>
      <c r="F3058" s="40"/>
      <c r="G3058" s="40"/>
      <c r="H3058" s="40"/>
      <c r="I3058" s="40"/>
      <c r="J3058" s="40"/>
      <c r="K3058" s="40"/>
      <c r="L3058" s="40"/>
    </row>
    <row r="3059" spans="1:12" hidden="1">
      <c r="A3059" s="7" t="s">
        <v>78</v>
      </c>
    </row>
    <row r="3060" spans="1:12" hidden="1">
      <c r="A3060" s="7" t="s">
        <v>87</v>
      </c>
    </row>
    <row r="3061" spans="1:12">
      <c r="A3061" s="7" t="s">
        <v>55</v>
      </c>
      <c r="B3061" s="40"/>
      <c r="C3061" s="40"/>
      <c r="D3061" s="40" t="s">
        <v>93</v>
      </c>
      <c r="E3061" s="40"/>
      <c r="F3061" s="40"/>
      <c r="G3061" s="40"/>
      <c r="H3061" s="40"/>
      <c r="I3061" s="40"/>
      <c r="J3061" s="40"/>
      <c r="K3061" s="40"/>
      <c r="L3061" s="40"/>
    </row>
    <row r="3062" spans="1:12" hidden="1">
      <c r="A3062" s="7" t="s">
        <v>99</v>
      </c>
    </row>
    <row r="3063" spans="1:12" hidden="1">
      <c r="A3063" s="7" t="s">
        <v>104</v>
      </c>
    </row>
    <row r="3064" spans="1:12" hidden="1">
      <c r="A3064" s="7" t="s">
        <v>110</v>
      </c>
    </row>
    <row r="3065" spans="1:12" hidden="1">
      <c r="A3065" s="7" t="s">
        <v>109</v>
      </c>
    </row>
    <row r="3066" spans="1:12">
      <c r="A3066" s="7" t="s">
        <v>55</v>
      </c>
      <c r="B3066" s="40"/>
      <c r="C3066" s="40"/>
      <c r="D3066" s="40" t="s">
        <v>96</v>
      </c>
      <c r="E3066" s="40"/>
      <c r="F3066" s="40"/>
      <c r="G3066" s="40"/>
      <c r="H3066" s="40"/>
      <c r="I3066" s="40"/>
      <c r="J3066" s="40"/>
      <c r="K3066" s="40"/>
      <c r="L3066" s="40"/>
    </row>
    <row r="3067" spans="1:12" hidden="1">
      <c r="A3067" s="7" t="s">
        <v>108</v>
      </c>
    </row>
    <row r="3068" spans="1:12" hidden="1">
      <c r="A3068" s="7" t="s">
        <v>108</v>
      </c>
    </row>
    <row r="3069" spans="1:12" hidden="1">
      <c r="A3069" s="7" t="s">
        <v>108</v>
      </c>
    </row>
    <row r="3070" spans="1:12" hidden="1">
      <c r="A3070" s="7" t="s">
        <v>243</v>
      </c>
    </row>
    <row r="3071" spans="1:12">
      <c r="A3071" s="7" t="s">
        <v>55</v>
      </c>
      <c r="B3071" s="40"/>
      <c r="C3071" s="40"/>
      <c r="D3071" s="40" t="s">
        <v>101</v>
      </c>
      <c r="E3071" s="40"/>
      <c r="F3071" s="40"/>
      <c r="G3071" s="40"/>
      <c r="H3071" s="40"/>
      <c r="I3071" s="40"/>
      <c r="J3071" s="40"/>
      <c r="K3071" s="40"/>
      <c r="L3071" s="40"/>
    </row>
    <row r="3072" spans="1:12" hidden="1">
      <c r="A3072" s="7" t="s">
        <v>257</v>
      </c>
    </row>
    <row r="3073" spans="1:19" hidden="1">
      <c r="A3073" s="7" t="s">
        <v>257</v>
      </c>
    </row>
    <row r="3074" spans="1:19" hidden="1">
      <c r="A3074" s="7" t="s">
        <v>257</v>
      </c>
    </row>
    <row r="3075" spans="1:19" hidden="1">
      <c r="A3075" s="7" t="s">
        <v>257</v>
      </c>
    </row>
    <row r="3076" spans="1:19" hidden="1">
      <c r="A3076" s="7" t="s">
        <v>256</v>
      </c>
    </row>
    <row r="3077" spans="1:19" hidden="1">
      <c r="A3077" s="7" t="s">
        <v>59</v>
      </c>
    </row>
    <row r="3078" spans="1:19" hidden="1">
      <c r="A3078" s="7" t="s">
        <v>60</v>
      </c>
    </row>
    <row r="3079" spans="1:19" hidden="1">
      <c r="A3079" s="7" t="s">
        <v>46</v>
      </c>
    </row>
    <row r="3080" spans="1:19" ht="22.5" customHeight="1">
      <c r="A3080" s="7">
        <v>9</v>
      </c>
      <c r="B3080" s="29" t="s">
        <v>1013</v>
      </c>
      <c r="C3080" s="29"/>
      <c r="D3080" s="33" t="s">
        <v>1014</v>
      </c>
      <c r="E3080" s="31"/>
      <c r="F3080" s="31"/>
      <c r="G3080" s="31"/>
      <c r="H3080" s="34" t="s">
        <v>528</v>
      </c>
      <c r="I3080" s="56">
        <v>48.6</v>
      </c>
      <c r="J3080" s="57"/>
      <c r="K3080" s="37"/>
      <c r="L3080" s="38">
        <f>IF(AND(I3080= "",J3080= ""), 0, ROUND(ROUND(K3080, 2) * ROUND(IF(J3080="",I3080,J3080),  2), 2))</f>
        <v/>
      </c>
      <c r="M3080" s="7"/>
      <c r="O3080" s="39">
        <v>0.2</v>
      </c>
      <c r="S3080" s="7">
        <v>1906</v>
      </c>
    </row>
    <row r="3081" spans="1:19" hidden="1">
      <c r="A3081" s="7" t="s">
        <v>54</v>
      </c>
    </row>
    <row r="3082" spans="1:19" ht="33.75" customHeight="1">
      <c r="A3082" s="7" t="s">
        <v>55</v>
      </c>
      <c r="B3082" s="40"/>
      <c r="C3082" s="40"/>
      <c r="D3082" s="40" t="s">
        <v>1015</v>
      </c>
      <c r="E3082" s="40"/>
      <c r="F3082" s="40"/>
      <c r="G3082" s="40"/>
      <c r="H3082" s="40"/>
      <c r="I3082" s="40"/>
      <c r="J3082" s="40"/>
      <c r="K3082" s="40"/>
      <c r="L3082" s="40"/>
    </row>
    <row r="3083" spans="1:19">
      <c r="A3083" s="7" t="s">
        <v>55</v>
      </c>
      <c r="B3083" s="40"/>
      <c r="C3083" s="40"/>
      <c r="D3083" s="40" t="s">
        <v>1016</v>
      </c>
      <c r="E3083" s="40"/>
      <c r="F3083" s="40"/>
      <c r="G3083" s="40"/>
      <c r="H3083" s="40"/>
      <c r="I3083" s="40"/>
      <c r="J3083" s="40"/>
      <c r="K3083" s="40"/>
      <c r="L3083" s="40"/>
    </row>
    <row r="3084" spans="1:19" hidden="1">
      <c r="A3084" s="7" t="s">
        <v>99</v>
      </c>
    </row>
    <row r="3085" spans="1:19" hidden="1">
      <c r="A3085" s="7" t="s">
        <v>99</v>
      </c>
    </row>
    <row r="3086" spans="1:19">
      <c r="A3086" s="7" t="s">
        <v>55</v>
      </c>
      <c r="B3086" s="40"/>
      <c r="C3086" s="40"/>
      <c r="D3086" s="40" t="s">
        <v>96</v>
      </c>
      <c r="E3086" s="40"/>
      <c r="F3086" s="40"/>
      <c r="G3086" s="40"/>
      <c r="H3086" s="40"/>
      <c r="I3086" s="40"/>
      <c r="J3086" s="40"/>
      <c r="K3086" s="40"/>
      <c r="L3086" s="40"/>
    </row>
    <row r="3087" spans="1:19" hidden="1">
      <c r="A3087" s="7" t="s">
        <v>99</v>
      </c>
    </row>
    <row r="3088" spans="1:19" hidden="1">
      <c r="A3088" s="7" t="s">
        <v>99</v>
      </c>
    </row>
    <row r="3089" spans="1:19" hidden="1">
      <c r="A3089" s="7" t="s">
        <v>104</v>
      </c>
    </row>
    <row r="3090" spans="1:19">
      <c r="A3090" s="7" t="s">
        <v>55</v>
      </c>
      <c r="B3090" s="40"/>
      <c r="C3090" s="40"/>
      <c r="D3090" s="40" t="s">
        <v>101</v>
      </c>
      <c r="E3090" s="40"/>
      <c r="F3090" s="40"/>
      <c r="G3090" s="40"/>
      <c r="H3090" s="40"/>
      <c r="I3090" s="40"/>
      <c r="J3090" s="40"/>
      <c r="K3090" s="40"/>
      <c r="L3090" s="40"/>
    </row>
    <row r="3091" spans="1:19" hidden="1">
      <c r="A3091" s="7" t="s">
        <v>110</v>
      </c>
    </row>
    <row r="3092" spans="1:19" hidden="1">
      <c r="A3092" s="7" t="s">
        <v>110</v>
      </c>
    </row>
    <row r="3093" spans="1:19" hidden="1">
      <c r="A3093" s="7" t="s">
        <v>109</v>
      </c>
    </row>
    <row r="3094" spans="1:19">
      <c r="A3094" s="7" t="s">
        <v>55</v>
      </c>
      <c r="B3094" s="40"/>
      <c r="C3094" s="40"/>
      <c r="D3094" s="40" t="s">
        <v>105</v>
      </c>
      <c r="E3094" s="40"/>
      <c r="F3094" s="40"/>
      <c r="G3094" s="40"/>
      <c r="H3094" s="40"/>
      <c r="I3094" s="40"/>
      <c r="J3094" s="40"/>
      <c r="K3094" s="40"/>
      <c r="L3094" s="40"/>
    </row>
    <row r="3095" spans="1:19" hidden="1">
      <c r="A3095" s="7" t="s">
        <v>108</v>
      </c>
    </row>
    <row r="3096" spans="1:19" hidden="1">
      <c r="A3096" s="7" t="s">
        <v>108</v>
      </c>
    </row>
    <row r="3097" spans="1:19" hidden="1">
      <c r="A3097" s="7" t="s">
        <v>243</v>
      </c>
    </row>
    <row r="3098" spans="1:19" hidden="1">
      <c r="A3098" s="7" t="s">
        <v>59</v>
      </c>
    </row>
    <row r="3099" spans="1:19" hidden="1">
      <c r="A3099" s="7" t="s">
        <v>60</v>
      </c>
    </row>
    <row r="3100" spans="1:19" ht="24" customHeight="1">
      <c r="A3100" s="7">
        <v>8</v>
      </c>
      <c r="B3100" s="29" t="s">
        <v>1017</v>
      </c>
      <c r="C3100" s="29"/>
      <c r="D3100" s="30" t="s">
        <v>1018</v>
      </c>
      <c r="E3100" s="30"/>
      <c r="F3100" s="30"/>
      <c r="G3100" s="30"/>
      <c r="H3100" s="31"/>
      <c r="I3100" s="31"/>
      <c r="J3100" s="31"/>
      <c r="K3100" s="31"/>
      <c r="L3100" s="32"/>
      <c r="M3100" s="7"/>
    </row>
    <row r="3101" spans="1:19" hidden="1">
      <c r="A3101" s="7" t="s">
        <v>51</v>
      </c>
    </row>
    <row r="3102" spans="1:19" hidden="1">
      <c r="A3102" s="7" t="s">
        <v>51</v>
      </c>
    </row>
    <row r="3103" spans="1:19" ht="22.5" customHeight="1">
      <c r="A3103" s="7">
        <v>9</v>
      </c>
      <c r="B3103" s="29" t="s">
        <v>1019</v>
      </c>
      <c r="C3103" s="29"/>
      <c r="D3103" s="33" t="s">
        <v>1020</v>
      </c>
      <c r="E3103" s="31"/>
      <c r="F3103" s="31"/>
      <c r="G3103" s="31"/>
      <c r="H3103" s="34" t="s">
        <v>528</v>
      </c>
      <c r="I3103" s="56">
        <v>3.2</v>
      </c>
      <c r="J3103" s="57"/>
      <c r="K3103" s="37"/>
      <c r="L3103" s="38">
        <f>IF(AND(I3103= "",J3103= ""), 0, ROUND(ROUND(K3103, 2) * ROUND(IF(J3103="",I3103,J3103),  2), 2))</f>
        <v/>
      </c>
      <c r="M3103" s="7"/>
      <c r="O3103" s="39">
        <v>0.2</v>
      </c>
      <c r="S3103" s="7">
        <v>1906</v>
      </c>
    </row>
    <row r="3104" spans="1:19" hidden="1">
      <c r="A3104" s="7" t="s">
        <v>54</v>
      </c>
    </row>
    <row r="3105" spans="1:19" ht="33.75" customHeight="1">
      <c r="A3105" s="7" t="s">
        <v>55</v>
      </c>
      <c r="B3105" s="40"/>
      <c r="C3105" s="40"/>
      <c r="D3105" s="40" t="s">
        <v>1021</v>
      </c>
      <c r="E3105" s="40"/>
      <c r="F3105" s="40"/>
      <c r="G3105" s="40"/>
      <c r="H3105" s="40"/>
      <c r="I3105" s="40"/>
      <c r="J3105" s="40"/>
      <c r="K3105" s="40"/>
      <c r="L3105" s="40"/>
    </row>
    <row r="3106" spans="1:19" hidden="1">
      <c r="A3106" s="7" t="s">
        <v>59</v>
      </c>
    </row>
    <row r="3107" spans="1:19" hidden="1">
      <c r="A3107" s="7" t="s">
        <v>60</v>
      </c>
    </row>
    <row r="3108" spans="1:19" hidden="1">
      <c r="A3108" s="7" t="s">
        <v>46</v>
      </c>
    </row>
    <row r="3109" spans="1:19">
      <c r="A3109" s="7">
        <v>8</v>
      </c>
      <c r="B3109" s="29" t="s">
        <v>1022</v>
      </c>
      <c r="C3109" s="29"/>
      <c r="D3109" s="30" t="s">
        <v>1023</v>
      </c>
      <c r="E3109" s="30"/>
      <c r="F3109" s="30"/>
      <c r="G3109" s="30"/>
      <c r="H3109" s="31"/>
      <c r="I3109" s="31"/>
      <c r="J3109" s="31"/>
      <c r="K3109" s="31"/>
      <c r="L3109" s="32"/>
      <c r="M3109" s="7"/>
    </row>
    <row r="3110" spans="1:19" hidden="1">
      <c r="A3110" s="7" t="s">
        <v>51</v>
      </c>
    </row>
    <row r="3111" spans="1:19">
      <c r="A3111" s="7">
        <v>9</v>
      </c>
      <c r="B3111" s="29" t="s">
        <v>1024</v>
      </c>
      <c r="C3111" s="29"/>
      <c r="D3111" s="33" t="s">
        <v>1025</v>
      </c>
      <c r="E3111" s="31"/>
      <c r="F3111" s="31"/>
      <c r="G3111" s="31"/>
      <c r="H3111" s="34" t="s">
        <v>528</v>
      </c>
      <c r="I3111" s="56">
        <v>80</v>
      </c>
      <c r="J3111" s="57"/>
      <c r="K3111" s="37"/>
      <c r="L3111" s="38">
        <f>IF(AND(I3111= "",J3111= ""), 0, ROUND(ROUND(K3111, 2) * ROUND(IF(J3111="",I3111,J3111),  2), 2))</f>
        <v/>
      </c>
      <c r="M3111" s="7"/>
      <c r="O3111" s="39">
        <v>0.2</v>
      </c>
      <c r="S3111" s="7">
        <v>1906</v>
      </c>
    </row>
    <row r="3112" spans="1:19" hidden="1">
      <c r="A3112" s="7" t="s">
        <v>54</v>
      </c>
    </row>
    <row r="3113" spans="1:19" hidden="1">
      <c r="A3113" s="7" t="s">
        <v>54</v>
      </c>
    </row>
    <row r="3114" spans="1:19">
      <c r="A3114" s="7" t="s">
        <v>55</v>
      </c>
      <c r="B3114" s="40"/>
      <c r="C3114" s="40"/>
      <c r="D3114" s="40" t="s">
        <v>246</v>
      </c>
      <c r="E3114" s="40"/>
      <c r="F3114" s="40"/>
      <c r="G3114" s="40"/>
      <c r="H3114" s="40"/>
      <c r="I3114" s="40"/>
      <c r="J3114" s="40"/>
      <c r="K3114" s="40"/>
      <c r="L3114" s="40"/>
    </row>
    <row r="3115" spans="1:19" hidden="1">
      <c r="A3115" s="7" t="s">
        <v>59</v>
      </c>
    </row>
    <row r="3116" spans="1:19" hidden="1">
      <c r="A3116" s="7" t="s">
        <v>60</v>
      </c>
    </row>
    <row r="3117" spans="1:19" hidden="1">
      <c r="A3117" s="7" t="s">
        <v>46</v>
      </c>
    </row>
    <row r="3118" spans="1:19" ht="22.5" customHeight="1">
      <c r="A3118" s="7">
        <v>9</v>
      </c>
      <c r="B3118" s="29" t="s">
        <v>1026</v>
      </c>
      <c r="C3118" s="29"/>
      <c r="D3118" s="33" t="s">
        <v>1027</v>
      </c>
      <c r="E3118" s="31"/>
      <c r="F3118" s="31"/>
      <c r="G3118" s="31"/>
      <c r="H3118" s="34" t="s">
        <v>528</v>
      </c>
      <c r="I3118" s="56">
        <v>100</v>
      </c>
      <c r="J3118" s="57"/>
      <c r="K3118" s="37"/>
      <c r="L3118" s="38">
        <f>IF(AND(I3118= "",J3118= ""), 0, ROUND(ROUND(K3118, 2) * ROUND(IF(J3118="",I3118,J3118),  2), 2))</f>
        <v/>
      </c>
      <c r="M3118" s="7"/>
      <c r="O3118" s="39">
        <v>0.2</v>
      </c>
      <c r="S3118" s="7">
        <v>1906</v>
      </c>
    </row>
    <row r="3119" spans="1:19" hidden="1">
      <c r="A3119" s="7" t="s">
        <v>54</v>
      </c>
    </row>
    <row r="3120" spans="1:19" hidden="1">
      <c r="A3120" s="7" t="s">
        <v>54</v>
      </c>
    </row>
    <row r="3121" spans="1:19" hidden="1">
      <c r="A3121" s="7" t="s">
        <v>54</v>
      </c>
    </row>
    <row r="3122" spans="1:19">
      <c r="A3122" s="7" t="s">
        <v>55</v>
      </c>
      <c r="B3122" s="40"/>
      <c r="C3122" s="40"/>
      <c r="D3122" s="40" t="s">
        <v>246</v>
      </c>
      <c r="E3122" s="40"/>
      <c r="F3122" s="40"/>
      <c r="G3122" s="40"/>
      <c r="H3122" s="40"/>
      <c r="I3122" s="40"/>
      <c r="J3122" s="40"/>
      <c r="K3122" s="40"/>
      <c r="L3122" s="40"/>
    </row>
    <row r="3123" spans="1:19" hidden="1">
      <c r="A3123" s="7" t="s">
        <v>59</v>
      </c>
    </row>
    <row r="3124" spans="1:19" hidden="1">
      <c r="A3124" s="7" t="s">
        <v>60</v>
      </c>
    </row>
    <row r="3125" spans="1:19" ht="22.5" customHeight="1">
      <c r="A3125" s="7">
        <v>9</v>
      </c>
      <c r="B3125" s="29" t="s">
        <v>1028</v>
      </c>
      <c r="C3125" s="29"/>
      <c r="D3125" s="33" t="s">
        <v>1029</v>
      </c>
      <c r="E3125" s="31"/>
      <c r="F3125" s="31"/>
      <c r="G3125" s="31"/>
      <c r="H3125" s="34" t="s">
        <v>528</v>
      </c>
      <c r="I3125" s="56">
        <v>735.5</v>
      </c>
      <c r="J3125" s="57"/>
      <c r="K3125" s="37"/>
      <c r="L3125" s="38">
        <f>IF(AND(I3125= "",J3125= ""), 0, ROUND(ROUND(K3125, 2) * ROUND(IF(J3125="",I3125,J3125),  2), 2))</f>
        <v/>
      </c>
      <c r="M3125" s="7"/>
      <c r="O3125" s="39">
        <v>0.2</v>
      </c>
      <c r="S3125" s="7">
        <v>1906</v>
      </c>
    </row>
    <row r="3126" spans="1:19" hidden="1">
      <c r="A3126" s="7" t="s">
        <v>54</v>
      </c>
    </row>
    <row r="3127" spans="1:19" hidden="1">
      <c r="A3127" s="7" t="s">
        <v>54</v>
      </c>
    </row>
    <row r="3128" spans="1:19" ht="33.75" customHeight="1">
      <c r="A3128" s="7" t="s">
        <v>55</v>
      </c>
      <c r="B3128" s="40"/>
      <c r="C3128" s="40"/>
      <c r="D3128" s="40" t="s">
        <v>1030</v>
      </c>
      <c r="E3128" s="40"/>
      <c r="F3128" s="40"/>
      <c r="G3128" s="40"/>
      <c r="H3128" s="40"/>
      <c r="I3128" s="40"/>
      <c r="J3128" s="40"/>
      <c r="K3128" s="40"/>
      <c r="L3128" s="40"/>
    </row>
    <row r="3129" spans="1:19">
      <c r="A3129" s="7" t="s">
        <v>55</v>
      </c>
      <c r="B3129" s="40"/>
      <c r="C3129" s="40"/>
      <c r="D3129" s="40" t="s">
        <v>1016</v>
      </c>
      <c r="E3129" s="40"/>
      <c r="F3129" s="40"/>
      <c r="G3129" s="40"/>
      <c r="H3129" s="40"/>
      <c r="I3129" s="40"/>
      <c r="J3129" s="40"/>
      <c r="K3129" s="40"/>
      <c r="L3129" s="40"/>
    </row>
    <row r="3130" spans="1:19" hidden="1">
      <c r="A3130" s="7" t="s">
        <v>78</v>
      </c>
    </row>
    <row r="3131" spans="1:19" hidden="1">
      <c r="A3131" s="7" t="s">
        <v>78</v>
      </c>
    </row>
    <row r="3132" spans="1:19" hidden="1">
      <c r="A3132" s="7" t="s">
        <v>78</v>
      </c>
    </row>
    <row r="3133" spans="1:19" hidden="1">
      <c r="A3133" s="7" t="s">
        <v>78</v>
      </c>
    </row>
    <row r="3134" spans="1:19" hidden="1">
      <c r="A3134" s="7" t="s">
        <v>78</v>
      </c>
    </row>
    <row r="3135" spans="1:19" hidden="1">
      <c r="A3135" s="7" t="s">
        <v>78</v>
      </c>
    </row>
    <row r="3136" spans="1:19" hidden="1">
      <c r="A3136" s="7" t="s">
        <v>78</v>
      </c>
    </row>
    <row r="3137" spans="1:12" hidden="1">
      <c r="A3137" s="7" t="s">
        <v>78</v>
      </c>
    </row>
    <row r="3138" spans="1:12" hidden="1">
      <c r="A3138" s="7" t="s">
        <v>87</v>
      </c>
    </row>
    <row r="3139" spans="1:12">
      <c r="A3139" s="7" t="s">
        <v>55</v>
      </c>
      <c r="B3139" s="40"/>
      <c r="C3139" s="40"/>
      <c r="D3139" s="40" t="s">
        <v>96</v>
      </c>
      <c r="E3139" s="40"/>
      <c r="F3139" s="40"/>
      <c r="G3139" s="40"/>
      <c r="H3139" s="40"/>
      <c r="I3139" s="40"/>
      <c r="J3139" s="40"/>
      <c r="K3139" s="40"/>
      <c r="L3139" s="40"/>
    </row>
    <row r="3140" spans="1:12" hidden="1">
      <c r="A3140" s="7" t="s">
        <v>99</v>
      </c>
    </row>
    <row r="3141" spans="1:12" hidden="1">
      <c r="A3141" s="7" t="s">
        <v>99</v>
      </c>
    </row>
    <row r="3142" spans="1:12" hidden="1">
      <c r="A3142" s="7" t="s">
        <v>99</v>
      </c>
    </row>
    <row r="3143" spans="1:12" hidden="1">
      <c r="A3143" s="7" t="s">
        <v>99</v>
      </c>
    </row>
    <row r="3144" spans="1:12" hidden="1">
      <c r="A3144" s="7" t="s">
        <v>99</v>
      </c>
    </row>
    <row r="3145" spans="1:12" hidden="1">
      <c r="A3145" s="7" t="s">
        <v>99</v>
      </c>
    </row>
    <row r="3146" spans="1:12" hidden="1">
      <c r="A3146" s="7" t="s">
        <v>99</v>
      </c>
    </row>
    <row r="3147" spans="1:12" hidden="1">
      <c r="A3147" s="7" t="s">
        <v>99</v>
      </c>
    </row>
    <row r="3148" spans="1:12" hidden="1">
      <c r="A3148" s="7" t="s">
        <v>99</v>
      </c>
    </row>
    <row r="3149" spans="1:12" hidden="1">
      <c r="A3149" s="7" t="s">
        <v>99</v>
      </c>
    </row>
    <row r="3150" spans="1:12" hidden="1">
      <c r="A3150" s="7" t="s">
        <v>104</v>
      </c>
    </row>
    <row r="3151" spans="1:12">
      <c r="A3151" s="7" t="s">
        <v>55</v>
      </c>
      <c r="B3151" s="40"/>
      <c r="C3151" s="40"/>
      <c r="D3151" s="40" t="s">
        <v>101</v>
      </c>
      <c r="E3151" s="40"/>
      <c r="F3151" s="40"/>
      <c r="G3151" s="40"/>
      <c r="H3151" s="40"/>
      <c r="I3151" s="40"/>
      <c r="J3151" s="40"/>
      <c r="K3151" s="40"/>
      <c r="L3151" s="40"/>
    </row>
    <row r="3152" spans="1:12" hidden="1">
      <c r="A3152" s="7" t="s">
        <v>110</v>
      </c>
    </row>
    <row r="3153" spans="1:12" hidden="1">
      <c r="A3153" s="7" t="s">
        <v>110</v>
      </c>
    </row>
    <row r="3154" spans="1:12" hidden="1">
      <c r="A3154" s="7" t="s">
        <v>110</v>
      </c>
    </row>
    <row r="3155" spans="1:12" hidden="1">
      <c r="A3155" s="7" t="s">
        <v>110</v>
      </c>
    </row>
    <row r="3156" spans="1:12" hidden="1">
      <c r="A3156" s="7" t="s">
        <v>110</v>
      </c>
    </row>
    <row r="3157" spans="1:12" hidden="1">
      <c r="A3157" s="7" t="s">
        <v>110</v>
      </c>
    </row>
    <row r="3158" spans="1:12" hidden="1">
      <c r="A3158" s="7" t="s">
        <v>110</v>
      </c>
    </row>
    <row r="3159" spans="1:12" hidden="1">
      <c r="A3159" s="7" t="s">
        <v>110</v>
      </c>
    </row>
    <row r="3160" spans="1:12" hidden="1">
      <c r="A3160" s="7" t="s">
        <v>109</v>
      </c>
    </row>
    <row r="3161" spans="1:12">
      <c r="A3161" s="7" t="s">
        <v>55</v>
      </c>
      <c r="B3161" s="40"/>
      <c r="C3161" s="40"/>
      <c r="D3161" s="40" t="s">
        <v>105</v>
      </c>
      <c r="E3161" s="40"/>
      <c r="F3161" s="40"/>
      <c r="G3161" s="40"/>
      <c r="H3161" s="40"/>
      <c r="I3161" s="40"/>
      <c r="J3161" s="40"/>
      <c r="K3161" s="40"/>
      <c r="L3161" s="40"/>
    </row>
    <row r="3162" spans="1:12" hidden="1">
      <c r="A3162" s="7" t="s">
        <v>108</v>
      </c>
    </row>
    <row r="3163" spans="1:12" hidden="1">
      <c r="A3163" s="7" t="s">
        <v>108</v>
      </c>
    </row>
    <row r="3164" spans="1:12" hidden="1">
      <c r="A3164" s="7" t="s">
        <v>108</v>
      </c>
    </row>
    <row r="3165" spans="1:12" hidden="1">
      <c r="A3165" s="7" t="s">
        <v>108</v>
      </c>
    </row>
    <row r="3166" spans="1:12" hidden="1">
      <c r="A3166" s="7" t="s">
        <v>108</v>
      </c>
    </row>
    <row r="3167" spans="1:12" hidden="1">
      <c r="A3167" s="7" t="s">
        <v>108</v>
      </c>
    </row>
    <row r="3168" spans="1:12" hidden="1">
      <c r="A3168" s="7" t="s">
        <v>108</v>
      </c>
    </row>
    <row r="3169" spans="1:12" hidden="1">
      <c r="A3169" s="7" t="s">
        <v>108</v>
      </c>
    </row>
    <row r="3170" spans="1:12" hidden="1">
      <c r="A3170" s="7" t="s">
        <v>243</v>
      </c>
    </row>
    <row r="3171" spans="1:12" hidden="1">
      <c r="A3171" s="7" t="s">
        <v>59</v>
      </c>
    </row>
    <row r="3172" spans="1:12" hidden="1">
      <c r="A3172" s="7" t="s">
        <v>60</v>
      </c>
    </row>
    <row r="3173" spans="1:12">
      <c r="A3173" s="7" t="s">
        <v>359</v>
      </c>
      <c r="B3173" s="31"/>
      <c r="C3173" s="31"/>
      <c r="D3173" s="31"/>
      <c r="E3173" s="31"/>
      <c r="F3173" s="31"/>
      <c r="G3173" s="31"/>
      <c r="H3173" s="31"/>
      <c r="I3173" s="31"/>
      <c r="J3173" s="31"/>
      <c r="K3173" s="31"/>
      <c r="L3173" s="31"/>
    </row>
    <row r="3174" spans="1:12">
      <c r="B3174" s="31"/>
      <c r="C3174" s="31"/>
      <c r="D3174" s="42" t="s">
        <v>656</v>
      </c>
      <c r="E3174" s="43"/>
      <c r="F3174" s="43"/>
      <c r="G3174" s="43"/>
      <c r="H3174" s="44"/>
      <c r="I3174" s="44"/>
      <c r="J3174" s="44"/>
      <c r="K3174" s="44"/>
      <c r="L3174" s="45"/>
    </row>
    <row r="3175" spans="1:12">
      <c r="B3175" s="31"/>
      <c r="C3175" s="31"/>
      <c r="D3175" s="46"/>
      <c r="E3175" s="7"/>
      <c r="F3175" s="7"/>
      <c r="G3175" s="7"/>
      <c r="H3175" s="7"/>
      <c r="I3175" s="7"/>
      <c r="J3175" s="7"/>
      <c r="K3175" s="7"/>
      <c r="L3175" s="8"/>
    </row>
    <row r="3176" spans="1:12">
      <c r="B3176" s="31"/>
      <c r="C3176" s="31"/>
      <c r="D3176" s="47" t="s">
        <v>360</v>
      </c>
      <c r="E3176" s="48"/>
      <c r="F3176" s="48"/>
      <c r="G3176" s="48"/>
      <c r="H3176" s="49">
        <f>SUMIF(M1909:M3173, IF(M1908="","",M1908), L1909:L3173)</f>
        <v/>
      </c>
      <c r="I3176" s="49"/>
      <c r="J3176" s="49"/>
      <c r="K3176" s="49"/>
      <c r="L3176" s="50"/>
    </row>
    <row r="3177" spans="1:12" hidden="1">
      <c r="B3177" s="31"/>
      <c r="C3177" s="31"/>
      <c r="D3177" s="51" t="s">
        <v>361</v>
      </c>
      <c r="E3177" s="52"/>
      <c r="F3177" s="52"/>
      <c r="G3177" s="52"/>
      <c r="H3177" s="53">
        <f>ROUND(SUMIF(M1909:M3173, IF(M1908="","",M1908), L1909:L3173) * 0.2, 2)</f>
        <v/>
      </c>
      <c r="I3177" s="53"/>
      <c r="J3177" s="53"/>
      <c r="K3177" s="53"/>
      <c r="L3177" s="54"/>
    </row>
    <row r="3178" spans="1:12" hidden="1">
      <c r="B3178" s="31"/>
      <c r="C3178" s="31"/>
      <c r="D3178" s="47" t="s">
        <v>362</v>
      </c>
      <c r="E3178" s="48"/>
      <c r="F3178" s="48"/>
      <c r="G3178" s="48"/>
      <c r="H3178" s="49">
        <f>SUM(H3176:H3177)</f>
        <v/>
      </c>
      <c r="I3178" s="49"/>
      <c r="J3178" s="49"/>
      <c r="K3178" s="49"/>
      <c r="L3178" s="50"/>
    </row>
    <row r="3179" spans="1:12" hidden="1">
      <c r="A3179" s="7" t="s">
        <v>1031</v>
      </c>
    </row>
    <row r="3180" spans="1:12" ht="31.5" customHeight="1">
      <c r="B3180" s="3"/>
      <c r="C3180" s="3"/>
      <c r="D3180" s="58" t="s">
        <v>1032</v>
      </c>
      <c r="E3180" s="58"/>
      <c r="F3180" s="58"/>
      <c r="G3180" s="58"/>
      <c r="H3180" s="58"/>
      <c r="I3180" s="58"/>
      <c r="J3180" s="58"/>
      <c r="K3180" s="58"/>
      <c r="L3180" s="58"/>
    </row>
    <row r="3182" spans="1:12">
      <c r="D3182" s="59" t="s">
        <v>1033</v>
      </c>
      <c r="E3182" s="59"/>
      <c r="F3182" s="59"/>
      <c r="G3182" s="59"/>
      <c r="H3182" s="59"/>
      <c r="I3182" s="59"/>
      <c r="J3182" s="59"/>
      <c r="K3182" s="59"/>
      <c r="L3182" s="59"/>
    </row>
    <row r="3183" spans="1:12">
      <c r="D3183" s="60" t="s">
        <v>1034</v>
      </c>
      <c r="E3183" s="61"/>
      <c r="F3183" s="61"/>
      <c r="G3183" s="61"/>
      <c r="H3183" s="62">
        <f>SUMIF(M33:M924, "", L33:L924)</f>
        <v/>
      </c>
      <c r="I3183" s="62"/>
      <c r="J3183" s="62"/>
      <c r="K3183" s="62"/>
      <c r="L3183" s="62"/>
    </row>
    <row r="3184" spans="1:12" ht="25.5" customHeight="1">
      <c r="D3184" s="60" t="s">
        <v>1035</v>
      </c>
      <c r="E3184" s="61"/>
      <c r="F3184" s="61"/>
      <c r="G3184" s="61"/>
      <c r="H3184" s="62">
        <f>SUMIF(M994:M1136, "", L994:L1136)</f>
        <v/>
      </c>
      <c r="I3184" s="62"/>
      <c r="J3184" s="62"/>
      <c r="K3184" s="62"/>
      <c r="L3184" s="62"/>
    </row>
    <row r="3185" spans="1:12">
      <c r="D3185" s="60" t="s">
        <v>1036</v>
      </c>
      <c r="E3185" s="61"/>
      <c r="F3185" s="61"/>
      <c r="G3185" s="61"/>
      <c r="H3185" s="62">
        <f>SUMIF(M1160:M1268, "", L1160:L1268)</f>
        <v/>
      </c>
      <c r="I3185" s="62"/>
      <c r="J3185" s="62"/>
      <c r="K3185" s="62"/>
      <c r="L3185" s="62"/>
    </row>
    <row r="3186" spans="1:12">
      <c r="D3186" s="60" t="s">
        <v>1037</v>
      </c>
      <c r="E3186" s="61"/>
      <c r="F3186" s="61"/>
      <c r="G3186" s="61"/>
      <c r="H3186" s="62">
        <f>SUMIF(M1288:M1465, "", L1288:L1465)</f>
        <v/>
      </c>
      <c r="I3186" s="62"/>
      <c r="J3186" s="62"/>
      <c r="K3186" s="62"/>
      <c r="L3186" s="62"/>
    </row>
    <row r="3187" spans="1:12">
      <c r="D3187" s="60" t="s">
        <v>1038</v>
      </c>
      <c r="E3187" s="61"/>
      <c r="F3187" s="61"/>
      <c r="G3187" s="61"/>
      <c r="H3187" s="62">
        <f>SUMIF(M1513:M1547, "", L1513:L1547)</f>
        <v/>
      </c>
      <c r="I3187" s="62"/>
      <c r="J3187" s="62"/>
      <c r="K3187" s="62"/>
      <c r="L3187" s="62"/>
    </row>
    <row r="3188" spans="1:12">
      <c r="D3188" s="60" t="s">
        <v>1039</v>
      </c>
      <c r="E3188" s="61"/>
      <c r="F3188" s="61"/>
      <c r="G3188" s="61"/>
      <c r="H3188" s="62">
        <f>SUMIF(M1574:M1675, "", L1574:L1675)</f>
        <v/>
      </c>
      <c r="I3188" s="62"/>
      <c r="J3188" s="62"/>
      <c r="K3188" s="62"/>
      <c r="L3188" s="62"/>
    </row>
    <row r="3189" spans="1:12">
      <c r="D3189" s="60" t="s">
        <v>1040</v>
      </c>
      <c r="E3189" s="61"/>
      <c r="F3189" s="61"/>
      <c r="G3189" s="61"/>
      <c r="H3189" s="62">
        <f>SUMIF(M1688:M1892, "", L1688:L1892)</f>
        <v/>
      </c>
      <c r="I3189" s="62"/>
      <c r="J3189" s="62"/>
      <c r="K3189" s="62"/>
      <c r="L3189" s="62"/>
    </row>
    <row r="3190" spans="1:12">
      <c r="D3190" s="60" t="s">
        <v>1041</v>
      </c>
      <c r="E3190" s="61"/>
      <c r="F3190" s="61"/>
      <c r="G3190" s="61"/>
      <c r="H3190" s="62">
        <f>SUMIF(M1912:M3125, "", L1912:L3125)</f>
        <v/>
      </c>
      <c r="I3190" s="62"/>
      <c r="J3190" s="62"/>
      <c r="K3190" s="62"/>
      <c r="L3190" s="62"/>
    </row>
    <row r="3191" spans="1:12">
      <c r="D3191" s="63" t="s">
        <v>1042</v>
      </c>
      <c r="E3191" s="64"/>
      <c r="F3191" s="64"/>
      <c r="G3191" s="64"/>
      <c r="H3191" s="65"/>
      <c r="I3191" s="65"/>
      <c r="J3191" s="65"/>
      <c r="K3191" s="65"/>
      <c r="L3191" s="66"/>
    </row>
    <row r="3192" spans="1:12">
      <c r="D3192" s="67"/>
      <c r="E3192" s="3"/>
      <c r="F3192" s="3"/>
      <c r="G3192" s="3"/>
      <c r="H3192" s="3"/>
      <c r="I3192" s="3"/>
      <c r="J3192" s="3"/>
      <c r="K3192" s="3"/>
      <c r="L3192" s="68"/>
    </row>
    <row r="3193" spans="1:12">
      <c r="A3193" s="55"/>
      <c r="D3193" s="69" t="s">
        <v>360</v>
      </c>
      <c r="E3193" s="7"/>
      <c r="F3193" s="7"/>
      <c r="G3193" s="7"/>
      <c r="H3193" s="70">
        <f>SUMIF(M5:M3180, IF(M4="","",M4), L5:L3180)</f>
        <v/>
      </c>
      <c r="I3193" s="71"/>
      <c r="J3193" s="71"/>
      <c r="K3193" s="71"/>
      <c r="L3193" s="72"/>
    </row>
    <row r="3194" spans="1:12">
      <c r="A3194" s="55"/>
      <c r="D3194" s="69" t="s">
        <v>361</v>
      </c>
      <c r="E3194" s="7"/>
      <c r="F3194" s="7"/>
      <c r="G3194" s="7"/>
      <c r="H3194" s="70">
        <f>ROUND(SUMIF(M5:M3180, IF(M4="","",M4), L5:L3180) * 0.2, 2)</f>
        <v/>
      </c>
      <c r="I3194" s="71"/>
      <c r="J3194" s="71"/>
      <c r="K3194" s="71"/>
      <c r="L3194" s="72"/>
    </row>
    <row r="3195" spans="1:12">
      <c r="D3195" s="73" t="s">
        <v>362</v>
      </c>
      <c r="E3195" s="74"/>
      <c r="F3195" s="74"/>
      <c r="G3195" s="74"/>
      <c r="H3195" s="75">
        <f>SUM(H3193:H3194)</f>
        <v/>
      </c>
      <c r="I3195" s="76"/>
      <c r="J3195" s="76"/>
      <c r="K3195" s="76"/>
      <c r="L3195" s="77"/>
    </row>
    <row r="3196" spans="1:12">
      <c r="D3196" s="78"/>
      <c r="E3196" s="7"/>
      <c r="F3196" s="7"/>
      <c r="G3196" s="7"/>
      <c r="H3196" s="7"/>
      <c r="I3196" s="7"/>
      <c r="J3196" s="7"/>
      <c r="K3196" s="7"/>
      <c r="L3196" s="7"/>
    </row>
    <row r="3197" spans="1:12">
      <c r="D3197" s="79" t="s">
        <v>1043</v>
      </c>
      <c r="E3197" s="79"/>
      <c r="F3197" s="79"/>
      <c r="G3197" s="79"/>
      <c r="H3197" s="79"/>
      <c r="I3197" s="79"/>
      <c r="J3197" s="79"/>
      <c r="K3197" s="79"/>
      <c r="L3197" s="79"/>
    </row>
    <row r="3198" spans="1:12">
      <c r="D3198" s="80">
        <f>IF('Paramètres'!AA2&lt;&gt;"",'Paramètres'!AA2,"")</f>
        <v/>
      </c>
      <c r="E3198" s="80"/>
      <c r="F3198" s="80"/>
      <c r="G3198" s="80"/>
      <c r="H3198" s="80"/>
      <c r="I3198" s="80"/>
      <c r="J3198" s="80"/>
      <c r="K3198" s="80"/>
      <c r="L3198" s="80"/>
    </row>
    <row r="3199" spans="1:12">
      <c r="D3199" s="80"/>
      <c r="E3199" s="80"/>
      <c r="F3199" s="80"/>
      <c r="G3199" s="80"/>
      <c r="H3199" s="80"/>
      <c r="I3199" s="80"/>
      <c r="J3199" s="80"/>
      <c r="K3199" s="80"/>
      <c r="L3199" s="80"/>
    </row>
    <row r="3200" spans="1:12" ht="56.7" customHeight="1">
      <c r="H3200" s="81" t="s">
        <v>1044</v>
      </c>
      <c r="I3200" s="81"/>
      <c r="J3200" s="81"/>
      <c r="K3200" s="81"/>
      <c r="L3200" s="81"/>
    </row>
    <row r="3202" spans="4:12">
      <c r="D3202" s="82" t="s">
        <v>1045</v>
      </c>
      <c r="E3202" s="82"/>
      <c r="F3202" s="82"/>
      <c r="H3202" s="82" t="s">
        <v>1046</v>
      </c>
      <c r="I3202" s="82"/>
      <c r="J3202" s="82"/>
      <c r="K3202" s="82"/>
      <c r="L3202" s="82"/>
    </row>
    <row r="3203" spans="4:12" ht="85.05" customHeight="1">
      <c r="D3203" s="82"/>
      <c r="E3203" s="82"/>
      <c r="F3203" s="82"/>
      <c r="H3203" s="82"/>
      <c r="I3203" s="82"/>
      <c r="J3203" s="82"/>
      <c r="K3203" s="82"/>
      <c r="L3203" s="82"/>
    </row>
  </sheetData>
  <sheetProtection password="E95E" sheet="1" objects="1" selectLockedCells="1"/>
  <mergeCells count="918">
    <mergeCell ref="D3:G3"/>
    <mergeCell ref="D4:G4"/>
    <mergeCell ref="D13:G13"/>
    <mergeCell ref="D14:G14"/>
    <mergeCell ref="D33:G33"/>
    <mergeCell ref="D36:G36"/>
    <mergeCell ref="D37:G37"/>
    <mergeCell ref="D40:G40"/>
    <mergeCell ref="D43:G43"/>
    <mergeCell ref="D44:G44"/>
    <mergeCell ref="D47:G47"/>
    <mergeCell ref="D50:G50"/>
    <mergeCell ref="D51:G51"/>
    <mergeCell ref="D54:G54"/>
    <mergeCell ref="D57:G57"/>
    <mergeCell ref="D58:G58"/>
    <mergeCell ref="D61:G61"/>
    <mergeCell ref="D64:G64"/>
    <mergeCell ref="D65:G65"/>
    <mergeCell ref="D69:G69"/>
    <mergeCell ref="D70:G70"/>
    <mergeCell ref="D72:G72"/>
    <mergeCell ref="D73:G73"/>
    <mergeCell ref="D79:G79"/>
    <mergeCell ref="D82:G82"/>
    <mergeCell ref="D83:G83"/>
    <mergeCell ref="D88:G88"/>
    <mergeCell ref="D89:G89"/>
    <mergeCell ref="D94:G94"/>
    <mergeCell ref="D95:G95"/>
    <mergeCell ref="D101:G101"/>
    <mergeCell ref="D102:G102"/>
    <mergeCell ref="D107:G107"/>
    <mergeCell ref="D108:G108"/>
    <mergeCell ref="D116:G116"/>
    <mergeCell ref="D119:G119"/>
    <mergeCell ref="D120:G120"/>
    <mergeCell ref="D123:G123"/>
    <mergeCell ref="D126:G126"/>
    <mergeCell ref="D127:G127"/>
    <mergeCell ref="D130:G130"/>
    <mergeCell ref="D133:G133"/>
    <mergeCell ref="D134:G134"/>
    <mergeCell ref="D137:G137"/>
    <mergeCell ref="D140:G140"/>
    <mergeCell ref="D144:G144"/>
    <mergeCell ref="D164:G164"/>
    <mergeCell ref="D167:G167"/>
    <mergeCell ref="D168:G168"/>
    <mergeCell ref="D174:G174"/>
    <mergeCell ref="D175:G175"/>
    <mergeCell ref="D179:G179"/>
    <mergeCell ref="D182:G182"/>
    <mergeCell ref="D183:G183"/>
    <mergeCell ref="D185:G185"/>
    <mergeCell ref="D186:G186"/>
    <mergeCell ref="D190:G190"/>
    <mergeCell ref="D193:G193"/>
    <mergeCell ref="D194:G194"/>
    <mergeCell ref="D201:G201"/>
    <mergeCell ref="D204:G204"/>
    <mergeCell ref="D205:G205"/>
    <mergeCell ref="D210:G210"/>
    <mergeCell ref="D211:G211"/>
    <mergeCell ref="D216:G216"/>
    <mergeCell ref="D219:G219"/>
    <mergeCell ref="D220:G220"/>
    <mergeCell ref="D222:G222"/>
    <mergeCell ref="D223:G223"/>
    <mergeCell ref="D231:G231"/>
    <mergeCell ref="D250:G250"/>
    <mergeCell ref="D253:G253"/>
    <mergeCell ref="D254:G254"/>
    <mergeCell ref="D257:G257"/>
    <mergeCell ref="D260:G260"/>
    <mergeCell ref="D261:G261"/>
    <mergeCell ref="D264:G264"/>
    <mergeCell ref="D267:G267"/>
    <mergeCell ref="D268:G268"/>
    <mergeCell ref="D277:G277"/>
    <mergeCell ref="D278:G278"/>
    <mergeCell ref="D297:G297"/>
    <mergeCell ref="D298:G298"/>
    <mergeCell ref="D323:G323"/>
    <mergeCell ref="D324:G324"/>
    <mergeCell ref="D339:G339"/>
    <mergeCell ref="D340:G340"/>
    <mergeCell ref="D364:G364"/>
    <mergeCell ref="D367:G367"/>
    <mergeCell ref="D368:G368"/>
    <mergeCell ref="D370:G370"/>
    <mergeCell ref="D371:G371"/>
    <mergeCell ref="D377:G377"/>
    <mergeCell ref="D378:G378"/>
    <mergeCell ref="D382:G382"/>
    <mergeCell ref="D383:G383"/>
    <mergeCell ref="D387:G387"/>
    <mergeCell ref="D388:G388"/>
    <mergeCell ref="D394:G394"/>
    <mergeCell ref="D397:G397"/>
    <mergeCell ref="D398:G398"/>
    <mergeCell ref="D402:G402"/>
    <mergeCell ref="D406:G406"/>
    <mergeCell ref="D409:G409"/>
    <mergeCell ref="D410:G410"/>
    <mergeCell ref="D412:G412"/>
    <mergeCell ref="D413:G413"/>
    <mergeCell ref="D415:G415"/>
    <mergeCell ref="D416:G416"/>
    <mergeCell ref="D420:G420"/>
    <mergeCell ref="D423:G423"/>
    <mergeCell ref="D424:G424"/>
    <mergeCell ref="D427:G427"/>
    <mergeCell ref="D430:G430"/>
    <mergeCell ref="D431:G431"/>
    <mergeCell ref="D434:G434"/>
    <mergeCell ref="D437:G437"/>
    <mergeCell ref="D438:G438"/>
    <mergeCell ref="D442:G442"/>
    <mergeCell ref="D460:G460"/>
    <mergeCell ref="D463:G463"/>
    <mergeCell ref="D464:G464"/>
    <mergeCell ref="D468:G468"/>
    <mergeCell ref="D469:G469"/>
    <mergeCell ref="D473:G473"/>
    <mergeCell ref="D474:G474"/>
    <mergeCell ref="D477:G477"/>
    <mergeCell ref="D478:G478"/>
    <mergeCell ref="D484:G484"/>
    <mergeCell ref="D498:G498"/>
    <mergeCell ref="D501:G501"/>
    <mergeCell ref="D502:G502"/>
    <mergeCell ref="D504:G504"/>
    <mergeCell ref="D505:G505"/>
    <mergeCell ref="D507:G507"/>
    <mergeCell ref="D508:G508"/>
    <mergeCell ref="D512:G512"/>
    <mergeCell ref="D515:G515"/>
    <mergeCell ref="D516:G516"/>
    <mergeCell ref="D518:G518"/>
    <mergeCell ref="D519:G519"/>
    <mergeCell ref="D521:G521"/>
    <mergeCell ref="D522:G522"/>
    <mergeCell ref="D524:G524"/>
    <mergeCell ref="D525:G525"/>
    <mergeCell ref="D530:G530"/>
    <mergeCell ref="D531:G531"/>
    <mergeCell ref="D533:G533"/>
    <mergeCell ref="D562:G562"/>
    <mergeCell ref="D564:G564"/>
    <mergeCell ref="D567:G567"/>
    <mergeCell ref="D570:G570"/>
    <mergeCell ref="D571:G571"/>
    <mergeCell ref="D573:G573"/>
    <mergeCell ref="D574:G574"/>
    <mergeCell ref="D578:G578"/>
    <mergeCell ref="D579:G579"/>
    <mergeCell ref="D583:G583"/>
    <mergeCell ref="D584:G584"/>
    <mergeCell ref="D588:G588"/>
    <mergeCell ref="D589:G589"/>
    <mergeCell ref="D595:G595"/>
    <mergeCell ref="D597:G597"/>
    <mergeCell ref="D614:G614"/>
    <mergeCell ref="D640:G640"/>
    <mergeCell ref="D644:G644"/>
    <mergeCell ref="D646:G646"/>
    <mergeCell ref="D647:G647"/>
    <mergeCell ref="D649:G649"/>
    <mergeCell ref="D650:G650"/>
    <mergeCell ref="D652:G652"/>
    <mergeCell ref="D654:G654"/>
    <mergeCell ref="D655:G655"/>
    <mergeCell ref="D657:G657"/>
    <mergeCell ref="D659:G659"/>
    <mergeCell ref="D660:G660"/>
    <mergeCell ref="D664:G664"/>
    <mergeCell ref="D668:G668"/>
    <mergeCell ref="D669:G669"/>
    <mergeCell ref="D673:G673"/>
    <mergeCell ref="D674:G674"/>
    <mergeCell ref="D679:G679"/>
    <mergeCell ref="D680:G680"/>
    <mergeCell ref="D684:G684"/>
    <mergeCell ref="D685:G685"/>
    <mergeCell ref="D689:G689"/>
    <mergeCell ref="D690:G690"/>
    <mergeCell ref="D696:G696"/>
    <mergeCell ref="D715:G715"/>
    <mergeCell ref="D718:G718"/>
    <mergeCell ref="D719:G719"/>
    <mergeCell ref="D721:G721"/>
    <mergeCell ref="D722:G722"/>
    <mergeCell ref="D724:G724"/>
    <mergeCell ref="D725:G725"/>
    <mergeCell ref="D727:G727"/>
    <mergeCell ref="D728:G728"/>
    <mergeCell ref="D733:G733"/>
    <mergeCell ref="D740:G740"/>
    <mergeCell ref="D744:G744"/>
    <mergeCell ref="D745:G745"/>
    <mergeCell ref="D751:G751"/>
    <mergeCell ref="D754:G754"/>
    <mergeCell ref="D756:G756"/>
    <mergeCell ref="D763:G763"/>
    <mergeCell ref="D772:G772"/>
    <mergeCell ref="D776:G776"/>
    <mergeCell ref="D777:G777"/>
    <mergeCell ref="D779:G779"/>
    <mergeCell ref="D780:G780"/>
    <mergeCell ref="D784:G784"/>
    <mergeCell ref="D785:G785"/>
    <mergeCell ref="D789:G789"/>
    <mergeCell ref="D790:G790"/>
    <mergeCell ref="D796:G796"/>
    <mergeCell ref="D800:G800"/>
    <mergeCell ref="D801:G801"/>
    <mergeCell ref="D803:G803"/>
    <mergeCell ref="D804:G804"/>
    <mergeCell ref="D818:G818"/>
    <mergeCell ref="D819:G819"/>
    <mergeCell ref="D834:G834"/>
    <mergeCell ref="D835:G835"/>
    <mergeCell ref="D846:G846"/>
    <mergeCell ref="D847:G847"/>
    <mergeCell ref="D864:G864"/>
    <mergeCell ref="D867:G867"/>
    <mergeCell ref="D868:G868"/>
    <mergeCell ref="D871:G871"/>
    <mergeCell ref="D874:G874"/>
    <mergeCell ref="D875:G875"/>
    <mergeCell ref="D878:G878"/>
    <mergeCell ref="D882:G882"/>
    <mergeCell ref="D886:G886"/>
    <mergeCell ref="D898:G898"/>
    <mergeCell ref="D902:G902"/>
    <mergeCell ref="D906:G906"/>
    <mergeCell ref="D907:G907"/>
    <mergeCell ref="D913:G913"/>
    <mergeCell ref="D914:G914"/>
    <mergeCell ref="D917:G917"/>
    <mergeCell ref="D918:G918"/>
    <mergeCell ref="D924:G924"/>
    <mergeCell ref="D931:G931"/>
    <mergeCell ref="D932:G932"/>
    <mergeCell ref="D942:G942"/>
    <mergeCell ref="D943:G943"/>
    <mergeCell ref="D954:G954"/>
    <mergeCell ref="D955:G955"/>
    <mergeCell ref="D962:G962"/>
    <mergeCell ref="D963:G963"/>
    <mergeCell ref="D974:G974"/>
    <mergeCell ref="H975:L975"/>
    <mergeCell ref="D975:G975"/>
    <mergeCell ref="H976:L976"/>
    <mergeCell ref="D976:G976"/>
    <mergeCell ref="H977:L977"/>
    <mergeCell ref="D977:G977"/>
    <mergeCell ref="H978:L978"/>
    <mergeCell ref="D978:G978"/>
    <mergeCell ref="H979:L979"/>
    <mergeCell ref="D979:G979"/>
    <mergeCell ref="D980:G980"/>
    <mergeCell ref="D981:G981"/>
    <mergeCell ref="D994:G994"/>
    <mergeCell ref="D997:G997"/>
    <mergeCell ref="D998:G998"/>
    <mergeCell ref="D1004:G1004"/>
    <mergeCell ref="D1005:G1005"/>
    <mergeCell ref="D1007:G1007"/>
    <mergeCell ref="D1008:G1008"/>
    <mergeCell ref="D1012:G1012"/>
    <mergeCell ref="D1015:G1015"/>
    <mergeCell ref="D1016:G1016"/>
    <mergeCell ref="D1031:G1031"/>
    <mergeCell ref="D1032:G1032"/>
    <mergeCell ref="D1040:G1040"/>
    <mergeCell ref="D1041:G1041"/>
    <mergeCell ref="D1047:G1047"/>
    <mergeCell ref="D1048:G1048"/>
    <mergeCell ref="D1055:G1055"/>
    <mergeCell ref="D1058:G1058"/>
    <mergeCell ref="D1059:G1059"/>
    <mergeCell ref="D1062:G1062"/>
    <mergeCell ref="D1065:G1065"/>
    <mergeCell ref="D1066:G1066"/>
    <mergeCell ref="D1069:G1069"/>
    <mergeCell ref="D1072:G1072"/>
    <mergeCell ref="D1073:G1073"/>
    <mergeCell ref="D1078:G1078"/>
    <mergeCell ref="D1081:G1081"/>
    <mergeCell ref="D1082:G1082"/>
    <mergeCell ref="D1087:G1087"/>
    <mergeCell ref="D1090:G1090"/>
    <mergeCell ref="D1091:G1091"/>
    <mergeCell ref="D1098:G1098"/>
    <mergeCell ref="D1104:G1104"/>
    <mergeCell ref="D1106:G1106"/>
    <mergeCell ref="D1109:G1109"/>
    <mergeCell ref="D1111:G1111"/>
    <mergeCell ref="D1116:G1116"/>
    <mergeCell ref="D1118:G1118"/>
    <mergeCell ref="D1121:G1121"/>
    <mergeCell ref="D1123:G1123"/>
    <mergeCell ref="D1126:G1126"/>
    <mergeCell ref="D1128:G1128"/>
    <mergeCell ref="D1131:G1131"/>
    <mergeCell ref="D1133:G1133"/>
    <mergeCell ref="D1136:G1136"/>
    <mergeCell ref="D1138:G1138"/>
    <mergeCell ref="D1143:G1143"/>
    <mergeCell ref="H1144:L1144"/>
    <mergeCell ref="D1144:G1144"/>
    <mergeCell ref="H1145:L1145"/>
    <mergeCell ref="D1145:G1145"/>
    <mergeCell ref="H1146:L1146"/>
    <mergeCell ref="D1146:G1146"/>
    <mergeCell ref="H1147:L1147"/>
    <mergeCell ref="D1147:G1147"/>
    <mergeCell ref="H1148:L1148"/>
    <mergeCell ref="D1148:G1148"/>
    <mergeCell ref="D1149:G1149"/>
    <mergeCell ref="D1150:G1150"/>
    <mergeCell ref="D1160:G1160"/>
    <mergeCell ref="D1162:G1162"/>
    <mergeCell ref="D1165:G1165"/>
    <mergeCell ref="D1167:G1167"/>
    <mergeCell ref="D1170:G1170"/>
    <mergeCell ref="D1172:G1172"/>
    <mergeCell ref="D1173:G1173"/>
    <mergeCell ref="D1176:G1176"/>
    <mergeCell ref="D1178:G1178"/>
    <mergeCell ref="D1182:G1182"/>
    <mergeCell ref="D1202:G1202"/>
    <mergeCell ref="D1205:G1205"/>
    <mergeCell ref="D1206:G1206"/>
    <mergeCell ref="D1208:G1208"/>
    <mergeCell ref="D1209:G1209"/>
    <mergeCell ref="D1220:G1220"/>
    <mergeCell ref="D1233:G1233"/>
    <mergeCell ref="D1235:G1235"/>
    <mergeCell ref="D1237:G1237"/>
    <mergeCell ref="D1242:G1242"/>
    <mergeCell ref="D1247:G1247"/>
    <mergeCell ref="D1249:G1249"/>
    <mergeCell ref="D1253:G1253"/>
    <mergeCell ref="D1255:G1255"/>
    <mergeCell ref="D1258:G1258"/>
    <mergeCell ref="D1260:G1260"/>
    <mergeCell ref="D1263:G1263"/>
    <mergeCell ref="D1265:G1265"/>
    <mergeCell ref="D1268:G1268"/>
    <mergeCell ref="D1270:G1270"/>
    <mergeCell ref="D1274:G1274"/>
    <mergeCell ref="H1275:L1275"/>
    <mergeCell ref="D1275:G1275"/>
    <mergeCell ref="H1276:L1276"/>
    <mergeCell ref="D1276:G1276"/>
    <mergeCell ref="H1277:L1277"/>
    <mergeCell ref="D1277:G1277"/>
    <mergeCell ref="H1278:L1278"/>
    <mergeCell ref="D1278:G1278"/>
    <mergeCell ref="H1279:L1279"/>
    <mergeCell ref="D1279:G1279"/>
    <mergeCell ref="D1280:G1280"/>
    <mergeCell ref="D1281:G1281"/>
    <mergeCell ref="D1285:G1285"/>
    <mergeCell ref="D1288:G1288"/>
    <mergeCell ref="D1292:G1292"/>
    <mergeCell ref="D1301:G1301"/>
    <mergeCell ref="D1305:G1305"/>
    <mergeCell ref="D1308:G1308"/>
    <mergeCell ref="D1312:G1312"/>
    <mergeCell ref="D1313:G1313"/>
    <mergeCell ref="D1318:G1318"/>
    <mergeCell ref="D1322:G1322"/>
    <mergeCell ref="D1326:G1326"/>
    <mergeCell ref="D1330:G1330"/>
    <mergeCell ref="D1337:G1337"/>
    <mergeCell ref="D1341:G1341"/>
    <mergeCell ref="D1342:G1342"/>
    <mergeCell ref="D1346:G1346"/>
    <mergeCell ref="D1353:G1353"/>
    <mergeCell ref="D1366:G1366"/>
    <mergeCell ref="D1376:G1376"/>
    <mergeCell ref="D1392:G1392"/>
    <mergeCell ref="D1398:G1398"/>
    <mergeCell ref="D1399:G1399"/>
    <mergeCell ref="D1403:G1403"/>
    <mergeCell ref="D1408:G1408"/>
    <mergeCell ref="D1412:G1412"/>
    <mergeCell ref="D1414:G1414"/>
    <mergeCell ref="D1418:G1418"/>
    <mergeCell ref="D1427:G1427"/>
    <mergeCell ref="D1431:G1431"/>
    <mergeCell ref="D1434:G1434"/>
    <mergeCell ref="D1438:G1438"/>
    <mergeCell ref="D1446:G1446"/>
    <mergeCell ref="D1450:G1450"/>
    <mergeCell ref="D1458:G1458"/>
    <mergeCell ref="D1462:G1462"/>
    <mergeCell ref="D1465:G1465"/>
    <mergeCell ref="D1469:G1469"/>
    <mergeCell ref="D1470:G1470"/>
    <mergeCell ref="D1475:G1475"/>
    <mergeCell ref="D1480:G1480"/>
    <mergeCell ref="D1485:G1485"/>
    <mergeCell ref="D1489:G1489"/>
    <mergeCell ref="D1494:G1494"/>
    <mergeCell ref="H1495:L1495"/>
    <mergeCell ref="D1495:G1495"/>
    <mergeCell ref="H1496:L1496"/>
    <mergeCell ref="D1496:G1496"/>
    <mergeCell ref="H1497:L1497"/>
    <mergeCell ref="D1497:G1497"/>
    <mergeCell ref="H1498:L1498"/>
    <mergeCell ref="D1498:G1498"/>
    <mergeCell ref="H1499:L1499"/>
    <mergeCell ref="D1499:G1499"/>
    <mergeCell ref="D1500:G1500"/>
    <mergeCell ref="D1501:G1501"/>
    <mergeCell ref="D1513:G1513"/>
    <mergeCell ref="D1518:G1518"/>
    <mergeCell ref="D1521:G1521"/>
    <mergeCell ref="D1526:G1526"/>
    <mergeCell ref="D1530:G1530"/>
    <mergeCell ref="D1533:G1533"/>
    <mergeCell ref="D1535:G1535"/>
    <mergeCell ref="D1538:G1538"/>
    <mergeCell ref="D1540:G1540"/>
    <mergeCell ref="D1542:G1542"/>
    <mergeCell ref="D1547:G1547"/>
    <mergeCell ref="D1551:G1551"/>
    <mergeCell ref="D1553:G1553"/>
    <mergeCell ref="D1557:G1557"/>
    <mergeCell ref="H1558:L1558"/>
    <mergeCell ref="D1558:G1558"/>
    <mergeCell ref="H1559:L1559"/>
    <mergeCell ref="D1559:G1559"/>
    <mergeCell ref="H1560:L1560"/>
    <mergeCell ref="D1560:G1560"/>
    <mergeCell ref="H1561:L1561"/>
    <mergeCell ref="D1561:G1561"/>
    <mergeCell ref="H1562:L1562"/>
    <mergeCell ref="D1562:G1562"/>
    <mergeCell ref="D1563:G1563"/>
    <mergeCell ref="D1564:G1564"/>
    <mergeCell ref="D1574:G1574"/>
    <mergeCell ref="D1579:G1579"/>
    <mergeCell ref="D1581:G1581"/>
    <mergeCell ref="D1583:G1583"/>
    <mergeCell ref="D1585:G1585"/>
    <mergeCell ref="D1590:G1590"/>
    <mergeCell ref="D1593:G1593"/>
    <mergeCell ref="D1595:G1595"/>
    <mergeCell ref="D1598:G1598"/>
    <mergeCell ref="D1600:G1600"/>
    <mergeCell ref="D1603:G1603"/>
    <mergeCell ref="D1605:G1605"/>
    <mergeCell ref="D1608:G1608"/>
    <mergeCell ref="D1610:G1610"/>
    <mergeCell ref="D1614:G1614"/>
    <mergeCell ref="D1616:G1616"/>
    <mergeCell ref="D1618:G1618"/>
    <mergeCell ref="D1621:G1621"/>
    <mergeCell ref="D1623:G1623"/>
    <mergeCell ref="D1626:G1626"/>
    <mergeCell ref="D1628:G1628"/>
    <mergeCell ref="D1631:G1631"/>
    <mergeCell ref="D1633:G1633"/>
    <mergeCell ref="D1636:G1636"/>
    <mergeCell ref="D1638:G1638"/>
    <mergeCell ref="D1641:G1641"/>
    <mergeCell ref="D1643:G1643"/>
    <mergeCell ref="D1646:G1646"/>
    <mergeCell ref="D1648:G1648"/>
    <mergeCell ref="D1651:G1651"/>
    <mergeCell ref="D1653:G1653"/>
    <mergeCell ref="D1656:G1656"/>
    <mergeCell ref="D1658:G1658"/>
    <mergeCell ref="D1661:G1661"/>
    <mergeCell ref="D1663:G1663"/>
    <mergeCell ref="D1665:G1665"/>
    <mergeCell ref="D1668:G1668"/>
    <mergeCell ref="D1670:G1670"/>
    <mergeCell ref="D1672:G1672"/>
    <mergeCell ref="D1675:G1675"/>
    <mergeCell ref="D1677:G1677"/>
    <mergeCell ref="D1681:G1681"/>
    <mergeCell ref="H1682:L1682"/>
    <mergeCell ref="D1682:G1682"/>
    <mergeCell ref="H1683:L1683"/>
    <mergeCell ref="D1683:G1683"/>
    <mergeCell ref="H1684:L1684"/>
    <mergeCell ref="D1684:G1684"/>
    <mergeCell ref="H1685:L1685"/>
    <mergeCell ref="D1685:G1685"/>
    <mergeCell ref="H1686:L1686"/>
    <mergeCell ref="D1686:G1686"/>
    <mergeCell ref="D1687:G1687"/>
    <mergeCell ref="D1688:G1688"/>
    <mergeCell ref="D1700:G1700"/>
    <mergeCell ref="D1705:G1705"/>
    <mergeCell ref="D1716:G1716"/>
    <mergeCell ref="D1720:G1720"/>
    <mergeCell ref="D1731:G1731"/>
    <mergeCell ref="D1733:G1733"/>
    <mergeCell ref="D1735:G1735"/>
    <mergeCell ref="D1736:G1736"/>
    <mergeCell ref="D1740:G1740"/>
    <mergeCell ref="D1746:G1746"/>
    <mergeCell ref="D1752:G1752"/>
    <mergeCell ref="D1758:G1758"/>
    <mergeCell ref="D1759:G1759"/>
    <mergeCell ref="D1760:G1760"/>
    <mergeCell ref="D1768:G1768"/>
    <mergeCell ref="D1769:G1769"/>
    <mergeCell ref="D1773:G1773"/>
    <mergeCell ref="D1774:G1774"/>
    <mergeCell ref="D1778:G1778"/>
    <mergeCell ref="D1779:G1779"/>
    <mergeCell ref="D1784:G1784"/>
    <mergeCell ref="D1787:G1787"/>
    <mergeCell ref="D1790:G1790"/>
    <mergeCell ref="D1793:G1793"/>
    <mergeCell ref="D1796:G1796"/>
    <mergeCell ref="D1800:G1800"/>
    <mergeCell ref="D1804:G1804"/>
    <mergeCell ref="D1807:G1807"/>
    <mergeCell ref="D1812:G1812"/>
    <mergeCell ref="D1815:G1815"/>
    <mergeCell ref="D1819:G1819"/>
    <mergeCell ref="D1825:G1825"/>
    <mergeCell ref="D1831:G1831"/>
    <mergeCell ref="D1837:G1837"/>
    <mergeCell ref="D1838:G1838"/>
    <mergeCell ref="D1839:G1839"/>
    <mergeCell ref="D1842:G1842"/>
    <mergeCell ref="D1843:G1843"/>
    <mergeCell ref="D1846:G1846"/>
    <mergeCell ref="D1847:G1847"/>
    <mergeCell ref="D1850:G1850"/>
    <mergeCell ref="D1851:G1851"/>
    <mergeCell ref="D1856:G1856"/>
    <mergeCell ref="D1861:G1861"/>
    <mergeCell ref="D1863:G1863"/>
    <mergeCell ref="D1869:G1869"/>
    <mergeCell ref="D1875:G1875"/>
    <mergeCell ref="D1878:G1878"/>
    <mergeCell ref="D1879:G1879"/>
    <mergeCell ref="D1892:G1892"/>
    <mergeCell ref="D1894:G1894"/>
    <mergeCell ref="D1902:G1902"/>
    <mergeCell ref="H1903:L1903"/>
    <mergeCell ref="D1903:G1903"/>
    <mergeCell ref="H1904:L1904"/>
    <mergeCell ref="D1904:G1904"/>
    <mergeCell ref="H1905:L1905"/>
    <mergeCell ref="D1905:G1905"/>
    <mergeCell ref="H1906:L1906"/>
    <mergeCell ref="D1906:G1906"/>
    <mergeCell ref="H1907:L1907"/>
    <mergeCell ref="D1907:G1907"/>
    <mergeCell ref="D1908:G1908"/>
    <mergeCell ref="D1909:G1909"/>
    <mergeCell ref="D1912:G1912"/>
    <mergeCell ref="D1914:G1914"/>
    <mergeCell ref="D1915:G1915"/>
    <mergeCell ref="D1919:G1919"/>
    <mergeCell ref="D1923:G1923"/>
    <mergeCell ref="D1927:G1927"/>
    <mergeCell ref="D1931:G1931"/>
    <mergeCell ref="D1935:G1935"/>
    <mergeCell ref="D1939:G1939"/>
    <mergeCell ref="D1944:G1944"/>
    <mergeCell ref="D1949:G1949"/>
    <mergeCell ref="D1954:G1954"/>
    <mergeCell ref="D1958:G1958"/>
    <mergeCell ref="D1962:G1962"/>
    <mergeCell ref="D1966:G1966"/>
    <mergeCell ref="D1970:G1970"/>
    <mergeCell ref="D1974:G1974"/>
    <mergeCell ref="D1978:G1978"/>
    <mergeCell ref="D1983:G1983"/>
    <mergeCell ref="D1987:G1987"/>
    <mergeCell ref="D1991:G1991"/>
    <mergeCell ref="D1995:G1995"/>
    <mergeCell ref="D1999:G1999"/>
    <mergeCell ref="D2003:G2003"/>
    <mergeCell ref="D2007:G2007"/>
    <mergeCell ref="D2011:G2011"/>
    <mergeCell ref="D2015:G2015"/>
    <mergeCell ref="D2019:G2019"/>
    <mergeCell ref="D2023:G2023"/>
    <mergeCell ref="D2028:G2028"/>
    <mergeCell ref="D2035:G2035"/>
    <mergeCell ref="D2040:G2040"/>
    <mergeCell ref="D2045:G2045"/>
    <mergeCell ref="D2052:G2052"/>
    <mergeCell ref="D2054:G2054"/>
    <mergeCell ref="D2055:G2055"/>
    <mergeCell ref="D2059:G2059"/>
    <mergeCell ref="D2063:G2063"/>
    <mergeCell ref="D2067:G2067"/>
    <mergeCell ref="D2071:G2071"/>
    <mergeCell ref="D2075:G2075"/>
    <mergeCell ref="D2079:G2079"/>
    <mergeCell ref="D2083:G2083"/>
    <mergeCell ref="D2087:G2087"/>
    <mergeCell ref="D2091:G2091"/>
    <mergeCell ref="D2095:G2095"/>
    <mergeCell ref="D2099:G2099"/>
    <mergeCell ref="D2103:G2103"/>
    <mergeCell ref="D2107:G2107"/>
    <mergeCell ref="D2111:G2111"/>
    <mergeCell ref="D2115:G2115"/>
    <mergeCell ref="D2119:G2119"/>
    <mergeCell ref="D2123:G2123"/>
    <mergeCell ref="D2127:G2127"/>
    <mergeCell ref="D2131:G2131"/>
    <mergeCell ref="D2135:G2135"/>
    <mergeCell ref="D2139:G2139"/>
    <mergeCell ref="D2143:G2143"/>
    <mergeCell ref="D2147:G2147"/>
    <mergeCell ref="D2151:G2151"/>
    <mergeCell ref="D2155:G2155"/>
    <mergeCell ref="D2159:G2159"/>
    <mergeCell ref="D2163:G2163"/>
    <mergeCell ref="D2167:G2167"/>
    <mergeCell ref="D2171:G2171"/>
    <mergeCell ref="D2175:G2175"/>
    <mergeCell ref="D2179:G2179"/>
    <mergeCell ref="D2183:G2183"/>
    <mergeCell ref="D2187:G2187"/>
    <mergeCell ref="D2191:G2191"/>
    <mergeCell ref="D2195:G2195"/>
    <mergeCell ref="D2199:G2199"/>
    <mergeCell ref="D2203:G2203"/>
    <mergeCell ref="D2207:G2207"/>
    <mergeCell ref="D2214:G2214"/>
    <mergeCell ref="D2218:G2218"/>
    <mergeCell ref="D2222:G2222"/>
    <mergeCell ref="D2226:G2226"/>
    <mergeCell ref="D2230:G2230"/>
    <mergeCell ref="D2237:G2237"/>
    <mergeCell ref="D2243:G2243"/>
    <mergeCell ref="D2248:G2248"/>
    <mergeCell ref="D2253:G2253"/>
    <mergeCell ref="D2257:G2257"/>
    <mergeCell ref="D2262:G2262"/>
    <mergeCell ref="D2267:G2267"/>
    <mergeCell ref="D2271:G2271"/>
    <mergeCell ref="D2275:G2275"/>
    <mergeCell ref="D2280:G2280"/>
    <mergeCell ref="D2284:G2284"/>
    <mergeCell ref="D2290:G2290"/>
    <mergeCell ref="D2296:G2296"/>
    <mergeCell ref="D2298:G2298"/>
    <mergeCell ref="D2299:G2299"/>
    <mergeCell ref="D2303:G2303"/>
    <mergeCell ref="D2307:G2307"/>
    <mergeCell ref="D2311:G2311"/>
    <mergeCell ref="D2315:G2315"/>
    <mergeCell ref="D2319:G2319"/>
    <mergeCell ref="D2323:G2323"/>
    <mergeCell ref="D2327:G2327"/>
    <mergeCell ref="D2331:G2331"/>
    <mergeCell ref="D2335:G2335"/>
    <mergeCell ref="D2339:G2339"/>
    <mergeCell ref="D2343:G2343"/>
    <mergeCell ref="D2347:G2347"/>
    <mergeCell ref="D2351:G2351"/>
    <mergeCell ref="D2355:G2355"/>
    <mergeCell ref="D2359:G2359"/>
    <mergeCell ref="D2363:G2363"/>
    <mergeCell ref="D2367:G2367"/>
    <mergeCell ref="D2371:G2371"/>
    <mergeCell ref="D2375:G2375"/>
    <mergeCell ref="D2379:G2379"/>
    <mergeCell ref="D2383:G2383"/>
    <mergeCell ref="D2387:G2387"/>
    <mergeCell ref="D2391:G2391"/>
    <mergeCell ref="D2395:G2395"/>
    <mergeCell ref="D2399:G2399"/>
    <mergeCell ref="D2403:G2403"/>
    <mergeCell ref="D2407:G2407"/>
    <mergeCell ref="D2411:G2411"/>
    <mergeCell ref="D2415:G2415"/>
    <mergeCell ref="D2419:G2419"/>
    <mergeCell ref="D2423:G2423"/>
    <mergeCell ref="D2427:G2427"/>
    <mergeCell ref="D2431:G2431"/>
    <mergeCell ref="D2435:G2435"/>
    <mergeCell ref="D2439:G2439"/>
    <mergeCell ref="D2443:G2443"/>
    <mergeCell ref="D2447:G2447"/>
    <mergeCell ref="D2451:G2451"/>
    <mergeCell ref="D2455:G2455"/>
    <mergeCell ref="D2459:G2459"/>
    <mergeCell ref="D2463:G2463"/>
    <mergeCell ref="D2467:G2467"/>
    <mergeCell ref="D2471:G2471"/>
    <mergeCell ref="D2475:G2475"/>
    <mergeCell ref="D2479:G2479"/>
    <mergeCell ref="D2483:G2483"/>
    <mergeCell ref="D2487:G2487"/>
    <mergeCell ref="D2491:G2491"/>
    <mergeCell ref="D2495:G2495"/>
    <mergeCell ref="D2499:G2499"/>
    <mergeCell ref="D2503:G2503"/>
    <mergeCell ref="D2507:G2507"/>
    <mergeCell ref="D2511:G2511"/>
    <mergeCell ref="D2516:G2516"/>
    <mergeCell ref="D2522:G2522"/>
    <mergeCell ref="D2526:G2526"/>
    <mergeCell ref="D2530:G2530"/>
    <mergeCell ref="D2536:G2536"/>
    <mergeCell ref="D2540:G2540"/>
    <mergeCell ref="D2544:G2544"/>
    <mergeCell ref="D2551:G2551"/>
    <mergeCell ref="D2557:G2557"/>
    <mergeCell ref="D2561:G2561"/>
    <mergeCell ref="D2565:G2565"/>
    <mergeCell ref="D2569:G2569"/>
    <mergeCell ref="D2574:G2574"/>
    <mergeCell ref="D2580:G2580"/>
    <mergeCell ref="D2584:G2584"/>
    <mergeCell ref="D2588:G2588"/>
    <mergeCell ref="D2595:G2595"/>
    <mergeCell ref="D2601:G2601"/>
    <mergeCell ref="D2603:G2603"/>
    <mergeCell ref="D2604:G2604"/>
    <mergeCell ref="D2608:G2608"/>
    <mergeCell ref="D2612:G2612"/>
    <mergeCell ref="D2616:G2616"/>
    <mergeCell ref="D2620:G2620"/>
    <mergeCell ref="D2625:G2625"/>
    <mergeCell ref="D2629:G2629"/>
    <mergeCell ref="D2633:G2633"/>
    <mergeCell ref="D2637:G2637"/>
    <mergeCell ref="D2641:G2641"/>
    <mergeCell ref="D2645:G2645"/>
    <mergeCell ref="D2649:G2649"/>
    <mergeCell ref="D2653:G2653"/>
    <mergeCell ref="D2657:G2657"/>
    <mergeCell ref="D2661:G2661"/>
    <mergeCell ref="D2665:G2665"/>
    <mergeCell ref="D2669:G2669"/>
    <mergeCell ref="D2673:G2673"/>
    <mergeCell ref="D2677:G2677"/>
    <mergeCell ref="D2681:G2681"/>
    <mergeCell ref="D2685:G2685"/>
    <mergeCell ref="D2689:G2689"/>
    <mergeCell ref="D2693:G2693"/>
    <mergeCell ref="D2697:G2697"/>
    <mergeCell ref="D2701:G2701"/>
    <mergeCell ref="D2705:G2705"/>
    <mergeCell ref="D2709:G2709"/>
    <mergeCell ref="D2713:G2713"/>
    <mergeCell ref="D2717:G2717"/>
    <mergeCell ref="D2721:G2721"/>
    <mergeCell ref="D2728:G2728"/>
    <mergeCell ref="D2732:G2732"/>
    <mergeCell ref="D2736:G2736"/>
    <mergeCell ref="D2740:G2740"/>
    <mergeCell ref="D2744:G2744"/>
    <mergeCell ref="D2750:G2750"/>
    <mergeCell ref="D2754:G2754"/>
    <mergeCell ref="D2758:G2758"/>
    <mergeCell ref="D2764:G2764"/>
    <mergeCell ref="D2768:G2768"/>
    <mergeCell ref="D2773:G2773"/>
    <mergeCell ref="D2778:G2778"/>
    <mergeCell ref="D2784:G2784"/>
    <mergeCell ref="D2790:G2790"/>
    <mergeCell ref="D2792:G2792"/>
    <mergeCell ref="D2793:G2793"/>
    <mergeCell ref="D2797:G2797"/>
    <mergeCell ref="D2801:G2801"/>
    <mergeCell ref="D2805:G2805"/>
    <mergeCell ref="D2809:G2809"/>
    <mergeCell ref="D2813:G2813"/>
    <mergeCell ref="D2817:G2817"/>
    <mergeCell ref="D2821:G2821"/>
    <mergeCell ref="D2825:G2825"/>
    <mergeCell ref="D2829:G2829"/>
    <mergeCell ref="D2833:G2833"/>
    <mergeCell ref="D2837:G2837"/>
    <mergeCell ref="D2841:G2841"/>
    <mergeCell ref="D2845:G2845"/>
    <mergeCell ref="D2849:G2849"/>
    <mergeCell ref="D2853:G2853"/>
    <mergeCell ref="D2857:G2857"/>
    <mergeCell ref="D2861:G2861"/>
    <mergeCell ref="D2865:G2865"/>
    <mergeCell ref="D2869:G2869"/>
    <mergeCell ref="D2873:G2873"/>
    <mergeCell ref="D2877:G2877"/>
    <mergeCell ref="D2881:G2881"/>
    <mergeCell ref="D2885:G2885"/>
    <mergeCell ref="D2889:G2889"/>
    <mergeCell ref="D2894:G2894"/>
    <mergeCell ref="D2898:G2898"/>
    <mergeCell ref="D2902:G2902"/>
    <mergeCell ref="D2906:G2906"/>
    <mergeCell ref="D2910:G2910"/>
    <mergeCell ref="D2914:G2914"/>
    <mergeCell ref="D2919:G2919"/>
    <mergeCell ref="D2924:G2924"/>
    <mergeCell ref="D2929:G2929"/>
    <mergeCell ref="D2935:G2935"/>
    <mergeCell ref="D2941:G2941"/>
    <mergeCell ref="D2943:G2943"/>
    <mergeCell ref="D2944:G2944"/>
    <mergeCell ref="D2946:G2946"/>
    <mergeCell ref="D2948:G2948"/>
    <mergeCell ref="D2951:G2951"/>
    <mergeCell ref="D2952:G2952"/>
    <mergeCell ref="D2954:G2954"/>
    <mergeCell ref="D2958:G2958"/>
    <mergeCell ref="D2959:G2959"/>
    <mergeCell ref="D2961:G2961"/>
    <mergeCell ref="D2965:G2965"/>
    <mergeCell ref="D2966:G2966"/>
    <mergeCell ref="D2968:G2968"/>
    <mergeCell ref="D2970:G2970"/>
    <mergeCell ref="D2974:G2974"/>
    <mergeCell ref="D2975:G2975"/>
    <mergeCell ref="D2977:G2977"/>
    <mergeCell ref="D2983:G2983"/>
    <mergeCell ref="D2986:G2986"/>
    <mergeCell ref="D2988:G2988"/>
    <mergeCell ref="D2990:G2990"/>
    <mergeCell ref="D2995:G2995"/>
    <mergeCell ref="D3001:G3001"/>
    <mergeCell ref="D3007:G3007"/>
    <mergeCell ref="D3013:G3013"/>
    <mergeCell ref="D3017:G3017"/>
    <mergeCell ref="D3022:G3022"/>
    <mergeCell ref="D3025:G3025"/>
    <mergeCell ref="D3029:G3029"/>
    <mergeCell ref="D3033:G3033"/>
    <mergeCell ref="D3035:G3035"/>
    <mergeCell ref="D3036:G3036"/>
    <mergeCell ref="D3042:G3042"/>
    <mergeCell ref="D3045:G3045"/>
    <mergeCell ref="D3049:G3049"/>
    <mergeCell ref="D3051:G3051"/>
    <mergeCell ref="D3055:G3055"/>
    <mergeCell ref="D3057:G3057"/>
    <mergeCell ref="D3058:G3058"/>
    <mergeCell ref="D3061:G3061"/>
    <mergeCell ref="D3066:G3066"/>
    <mergeCell ref="D3071:G3071"/>
    <mergeCell ref="D3080:G3080"/>
    <mergeCell ref="D3082:G3082"/>
    <mergeCell ref="D3083:G3083"/>
    <mergeCell ref="D3086:G3086"/>
    <mergeCell ref="D3090:G3090"/>
    <mergeCell ref="D3094:G3094"/>
    <mergeCell ref="D3100:G3100"/>
    <mergeCell ref="D3103:G3103"/>
    <mergeCell ref="D3105:G3105"/>
    <mergeCell ref="D3109:G3109"/>
    <mergeCell ref="D3111:G3111"/>
    <mergeCell ref="D3114:G3114"/>
    <mergeCell ref="D3118:G3118"/>
    <mergeCell ref="D3122:G3122"/>
    <mergeCell ref="D3125:G3125"/>
    <mergeCell ref="D3128:G3128"/>
    <mergeCell ref="D3129:G3129"/>
    <mergeCell ref="D3139:G3139"/>
    <mergeCell ref="D3151:G3151"/>
    <mergeCell ref="D3161:G3161"/>
    <mergeCell ref="D3173:G3173"/>
    <mergeCell ref="H3174:L3174"/>
    <mergeCell ref="D3174:G3174"/>
    <mergeCell ref="H3175:L3175"/>
    <mergeCell ref="D3175:G3175"/>
    <mergeCell ref="H3176:L3176"/>
    <mergeCell ref="D3176:G3176"/>
    <mergeCell ref="H3177:L3177"/>
    <mergeCell ref="D3177:G3177"/>
    <mergeCell ref="H3178:L3178"/>
    <mergeCell ref="D3178:G3178"/>
    <mergeCell ref="D3180:L3180"/>
    <mergeCell ref="D3182:L3182"/>
    <mergeCell ref="H3183:L3183"/>
    <mergeCell ref="D3183:G3183"/>
    <mergeCell ref="H3184:L3184"/>
    <mergeCell ref="D3184:G3184"/>
    <mergeCell ref="H3185:L3185"/>
    <mergeCell ref="D3185:G3185"/>
    <mergeCell ref="H3186:L3186"/>
    <mergeCell ref="D3186:G3186"/>
    <mergeCell ref="H3187:L3187"/>
    <mergeCell ref="D3187:G3187"/>
    <mergeCell ref="H3188:L3188"/>
    <mergeCell ref="D3188:G3188"/>
    <mergeCell ref="H3189:L3189"/>
    <mergeCell ref="D3189:G3189"/>
    <mergeCell ref="H3190:L3190"/>
    <mergeCell ref="D3190:G3190"/>
    <mergeCell ref="D3191:G3191"/>
    <mergeCell ref="D3192:L3192"/>
    <mergeCell ref="D3193:G3193"/>
    <mergeCell ref="H3193:L3193"/>
    <mergeCell ref="D3194:G3194"/>
    <mergeCell ref="H3194:L3194"/>
    <mergeCell ref="D3195:G3195"/>
    <mergeCell ref="H3195:L3195"/>
    <mergeCell ref="D3196:L3196"/>
    <mergeCell ref="D3197:L3197"/>
    <mergeCell ref="D3198:L3198"/>
    <mergeCell ref="D3199:L3199"/>
    <mergeCell ref="H3200:L3200"/>
    <mergeCell ref="D3202:F3203"/>
    <mergeCell ref="H3202:L3203"/>
  </mergeCells>
  <pageMargins left="0.5511811023622" right="0.5511811023622" top="0.5511811023622" bottom="0.5511811023622" header="0.23622047244094" footer="0.23622047244094"/>
  <pageSetup paperSize="9" fitToHeight="0" orientation="portrait"/>
  <headerFooter>
    <oddHeader>&amp;LD241204 - Rénovation et aménagement du Pavillon n°26 (CHU Bellevue)
13 Rue Ambroise Paré - 42100 SAINT ETIENNE&amp;RMODE PLAN - Lot n°08 MENUISERIES INTERIEURES BOIS 
DCE - Edition du 10/07/2026</oddHeader>
    <oddFooter>&amp;L&amp;G&amp;CEdition du 10/07/2026&amp;RPage &amp;P/&amp;N</oddFooter>
  </headerFooter>
  <legacyDrawingHF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61" t="s">
        <v>1047</v>
      </c>
      <c r="AA1" s="7">
        <f>IF('DPGF'!H3195&lt;&gt;"",'DPGF'!H3195,"0")</f>
        <v/>
      </c>
    </row>
    <row r="2" spans="1:27" ht="12.75" customHeight="1">
      <c r="AA2" s="7">
        <f>UPPER(MID(AA98,1,1))&amp;MID(AA98,2,168)</f>
        <v/>
      </c>
    </row>
    <row r="3" spans="1:27" ht="25.5" customHeight="1">
      <c r="A3" s="83" t="s">
        <v>1048</v>
      </c>
      <c r="B3" s="81" t="s">
        <v>1049</v>
      </c>
      <c r="C3" s="84" t="s">
        <v>1074</v>
      </c>
      <c r="D3" s="84"/>
      <c r="E3" s="84"/>
      <c r="F3" s="84"/>
      <c r="G3" s="84"/>
      <c r="H3" s="84"/>
      <c r="I3" s="84"/>
      <c r="J3" s="84"/>
      <c r="AA3" s="7">
        <f>INT(AA1/1000000)</f>
        <v/>
      </c>
    </row>
    <row r="4" spans="1:27" ht="12.75" customHeight="1">
      <c r="AA4" s="7">
        <f>INT((AA1-AA3*1000000)/1000)</f>
        <v/>
      </c>
    </row>
    <row r="5" spans="1:27" ht="25.5" customHeight="1">
      <c r="A5" s="83" t="s">
        <v>1050</v>
      </c>
      <c r="B5" s="81" t="s">
        <v>1051</v>
      </c>
      <c r="C5" s="84" t="s">
        <v>1075</v>
      </c>
      <c r="D5" s="84"/>
      <c r="E5" s="84"/>
      <c r="F5" s="84"/>
      <c r="G5" s="84"/>
      <c r="H5" s="84"/>
      <c r="I5" s="84"/>
      <c r="J5" s="84"/>
      <c r="AA5" s="7">
        <f>INT(AA1-AA3*1000000-AA4*1000)</f>
        <v/>
      </c>
    </row>
    <row r="6" spans="1:27" ht="12.75" customHeight="1">
      <c r="AA6" s="7">
        <f>ROUND(AA1-AA3*1000000-AA4*1000-AA5,2)*100</f>
        <v/>
      </c>
    </row>
    <row r="7" spans="1:27" ht="12.75" customHeight="1">
      <c r="A7" s="83" t="s">
        <v>1060</v>
      </c>
      <c r="B7" s="81" t="s">
        <v>1061</v>
      </c>
      <c r="C7" s="84" t="s">
        <v>1076</v>
      </c>
      <c r="AA7" s="7">
        <f>AA3-AA12*100</f>
        <v/>
      </c>
    </row>
    <row r="8" spans="1:27" ht="12.75" customHeight="1">
      <c r="AA8" s="7">
        <f>0</f>
        <v/>
      </c>
    </row>
    <row r="9" spans="1:27" ht="12.75" customHeight="1">
      <c r="A9" s="83" t="s">
        <v>1062</v>
      </c>
      <c r="B9" s="81" t="s">
        <v>1063</v>
      </c>
      <c r="C9" s="84" t="s">
        <v>43</v>
      </c>
      <c r="AA9" s="7">
        <f>AA4-AA15*100</f>
        <v/>
      </c>
    </row>
    <row r="10" spans="1:27" ht="12.75" customHeight="1">
      <c r="AA10" s="7">
        <f>ROUND(AA5-AA18*100,0)</f>
        <v/>
      </c>
    </row>
    <row r="11" spans="1:27" ht="25.5" customHeight="1">
      <c r="A11" s="83" t="s">
        <v>1052</v>
      </c>
      <c r="B11" s="81" t="s">
        <v>1053</v>
      </c>
      <c r="C11" s="84" t="s">
        <v>44</v>
      </c>
      <c r="D11" s="84"/>
      <c r="E11" s="84"/>
      <c r="F11" s="84"/>
      <c r="G11" s="84"/>
      <c r="H11" s="84"/>
      <c r="I11" s="84"/>
      <c r="J11" s="84"/>
      <c r="AA11" s="7">
        <f>AA6</f>
        <v/>
      </c>
    </row>
    <row r="12" spans="1:27" ht="12.75" customHeight="1">
      <c r="AA12" s="7">
        <f>INT(AA3/100)</f>
        <v/>
      </c>
    </row>
    <row r="13" spans="1:27" ht="12.75" customHeight="1">
      <c r="A13" s="83" t="s">
        <v>1064</v>
      </c>
      <c r="B13" s="81" t="s">
        <v>1065</v>
      </c>
      <c r="C13" s="84" t="s">
        <v>1077</v>
      </c>
      <c r="AA13" s="7">
        <f>INT((AA3-AA12*100)/10)</f>
        <v/>
      </c>
    </row>
    <row r="14" spans="1:27" ht="12.75" customHeight="1">
      <c r="AA14" s="7">
        <f>AA3-AA12*100-AA13*10</f>
        <v/>
      </c>
    </row>
    <row r="15" spans="1:27" ht="12.75" customHeight="1">
      <c r="A15" s="83" t="s">
        <v>1066</v>
      </c>
      <c r="B15" s="81" t="s">
        <v>1067</v>
      </c>
      <c r="C15" s="84" t="s">
        <v>1078</v>
      </c>
      <c r="AA15" s="7">
        <f>INT(AA4/100)</f>
        <v/>
      </c>
    </row>
    <row r="16" spans="1:27" ht="12.75" customHeight="1">
      <c r="AA16" s="7">
        <f>INT((AA4-AA15*100)/10)</f>
        <v/>
      </c>
    </row>
    <row r="17" spans="1:27" ht="12.75" customHeight="1">
      <c r="A17" s="83" t="s">
        <v>1068</v>
      </c>
      <c r="B17" s="81" t="s">
        <v>1069</v>
      </c>
      <c r="C17" s="84" t="s">
        <v>1079</v>
      </c>
      <c r="AA17" s="7">
        <f>AA4-AA15*100-AA16*10</f>
        <v/>
      </c>
    </row>
    <row r="18" spans="1:27" ht="12.75" customHeight="1">
      <c r="AA18" s="7">
        <f>INT(AA5/100)</f>
        <v/>
      </c>
    </row>
    <row r="19" spans="1:27" ht="12.75" customHeight="1">
      <c r="C19" s="85">
        <v>0.2</v>
      </c>
      <c r="E19" s="86" t="s">
        <v>1070</v>
      </c>
      <c r="AA19" s="7">
        <f>INT((AA5-AA18*100)/10)</f>
        <v/>
      </c>
    </row>
    <row r="20" spans="1:27" ht="12.75" customHeight="1">
      <c r="C20" s="87">
        <v>0.055</v>
      </c>
      <c r="E20" s="86" t="s">
        <v>1071</v>
      </c>
      <c r="AA20" s="7">
        <f>AA5-AA18*100-AA19*10</f>
        <v/>
      </c>
    </row>
    <row r="21" spans="1:27" ht="12.75" customHeight="1">
      <c r="C21" s="87">
        <v>0</v>
      </c>
      <c r="E21" s="86" t="s">
        <v>1072</v>
      </c>
      <c r="AA21" s="7">
        <f>INT(AA6/10)</f>
        <v/>
      </c>
    </row>
    <row r="22" spans="1:27" ht="12.75" customHeight="1">
      <c r="C22" s="88">
        <v>0</v>
      </c>
      <c r="E22" s="86" t="s">
        <v>1073</v>
      </c>
      <c r="AA22" s="7">
        <f>ROUND(AA6-AA21*10,0)</f>
        <v/>
      </c>
    </row>
    <row r="23" spans="1:27" ht="12.75" customHeight="1">
      <c r="AA23" s="7">
        <f>IF(AA12=0,"",IF(AA12=1,"",IF(AA12=2,"deux ",IF(AA12=3,"trois ",IF(AA12=4,"quatre ",IF(AA12=5,"cinq ",AA42))))))</f>
        <v/>
      </c>
    </row>
    <row r="24" spans="1:27" ht="12.75" customHeight="1">
      <c r="A24" s="83" t="s">
        <v>1054</v>
      </c>
      <c r="B24" s="81" t="s">
        <v>1055</v>
      </c>
      <c r="C24" s="84" t="s">
        <v>1080</v>
      </c>
      <c r="D24" s="84"/>
      <c r="E24" s="84"/>
      <c r="F24" s="84"/>
      <c r="G24" s="84"/>
      <c r="H24" s="84"/>
      <c r="I24" s="84"/>
      <c r="J24" s="84"/>
      <c r="AA24" s="7">
        <f>IF(AA12=0,"",IF(AA12&lt;2,"cent ",AA43))</f>
        <v/>
      </c>
    </row>
    <row r="25" spans="1:27" ht="12.75" customHeight="1">
      <c r="AA25" s="7">
        <f>IF(AA13=1,AA44,IF(AA13=7,AA64,IF(AA13=9,AA80,AA89)))</f>
        <v/>
      </c>
    </row>
    <row r="26" spans="1:27" ht="12.75" customHeight="1">
      <c r="A26" s="83" t="s">
        <v>1056</v>
      </c>
      <c r="B26" s="81" t="s">
        <v>1057</v>
      </c>
      <c r="C26" s="84" t="s">
        <v>1081</v>
      </c>
      <c r="D26" s="84"/>
      <c r="E26" s="84"/>
      <c r="F26" s="84"/>
      <c r="G26" s="84"/>
      <c r="H26" s="84"/>
      <c r="I26" s="84"/>
      <c r="J26" s="84"/>
      <c r="AA26" s="7">
        <f>IF(AA7=11,"",IF(AA7=12,"",IF(AA7=13,"",IF(AA7=14,"",IF(AA7=15,"",IF(AA7=16,"",AA45))))))</f>
        <v/>
      </c>
    </row>
    <row r="27" spans="1:27" ht="12.75" customHeight="1">
      <c r="AA27" s="7">
        <f>IF(AA3=0,"",IF(AA3&lt;2,"million ","millions "))</f>
        <v/>
      </c>
    </row>
    <row r="28" spans="1:27" ht="12.75" customHeight="1">
      <c r="A28" s="83" t="s">
        <v>1058</v>
      </c>
      <c r="B28" s="81" t="s">
        <v>1059</v>
      </c>
      <c r="C28" s="84"/>
      <c r="D28" s="84"/>
      <c r="E28" s="84"/>
      <c r="F28" s="84"/>
      <c r="G28" s="84"/>
      <c r="H28" s="84"/>
      <c r="I28" s="84"/>
      <c r="J28" s="84"/>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1082</v>
      </c>
      <c r="B1" s="7" t="s">
        <v>1083</v>
      </c>
    </row>
    <row r="2" spans="1:3">
      <c r="A2" s="7" t="s">
        <v>1084</v>
      </c>
      <c r="B2" s="7" t="s">
        <v>1085</v>
      </c>
    </row>
    <row r="3" spans="1:3">
      <c r="A3" s="7" t="s">
        <v>1086</v>
      </c>
      <c r="B3" s="7">
        <v>1</v>
      </c>
    </row>
    <row r="4" spans="1:3">
      <c r="A4" s="7" t="s">
        <v>1087</v>
      </c>
      <c r="B4" s="7">
        <v>0</v>
      </c>
    </row>
    <row r="5" spans="1:3">
      <c r="A5" s="7" t="s">
        <v>1088</v>
      </c>
      <c r="B5" s="7">
        <v>0</v>
      </c>
    </row>
    <row r="6" spans="1:3">
      <c r="A6" s="7" t="s">
        <v>1089</v>
      </c>
      <c r="B6" s="7">
        <v>1</v>
      </c>
    </row>
    <row r="7" spans="1:3">
      <c r="A7" s="7" t="s">
        <v>1090</v>
      </c>
      <c r="B7" s="7">
        <v>1</v>
      </c>
    </row>
    <row r="8" spans="1:3">
      <c r="A8" s="7" t="s">
        <v>1091</v>
      </c>
      <c r="B8" s="7">
        <v>0</v>
      </c>
    </row>
    <row r="9" spans="1:3">
      <c r="A9" s="7" t="s">
        <v>1092</v>
      </c>
      <c r="B9" s="7">
        <v>0</v>
      </c>
    </row>
    <row r="10" spans="1:3">
      <c r="A10" s="7" t="s">
        <v>1093</v>
      </c>
      <c r="C10" s="7" t="s">
        <v>1094</v>
      </c>
    </row>
    <row r="11" spans="1:3">
      <c r="A11" s="7" t="s">
        <v>1095</v>
      </c>
      <c r="B11" s="7">
        <v>0</v>
      </c>
    </row>
    <row r="12" spans="1:3">
      <c r="A12" s="7" t="s">
        <v>1096</v>
      </c>
      <c r="B12" s="7" t="s">
        <v>1097</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89" t="s">
        <v>1098</v>
      </c>
      <c r="C2" s="89"/>
      <c r="D2" s="89"/>
      <c r="E2" s="89"/>
      <c r="F2" s="89"/>
      <c r="G2" s="89"/>
      <c r="H2" s="89"/>
      <c r="I2" s="89"/>
      <c r="J2" s="89"/>
    </row>
    <row r="4" spans="1:10" ht="12.75" customHeight="1">
      <c r="A4" s="83" t="s">
        <v>1048</v>
      </c>
      <c r="B4" s="81" t="s">
        <v>1099</v>
      </c>
      <c r="C4" s="90"/>
      <c r="D4" s="90"/>
      <c r="E4" s="90"/>
      <c r="F4" s="90"/>
      <c r="G4" s="90"/>
      <c r="H4" s="90"/>
      <c r="I4" s="90"/>
      <c r="J4" s="90"/>
    </row>
    <row r="6" spans="1:10" ht="12.75" customHeight="1">
      <c r="A6" s="83" t="s">
        <v>1050</v>
      </c>
      <c r="B6" s="81" t="s">
        <v>1100</v>
      </c>
      <c r="C6" s="90"/>
      <c r="D6" s="90"/>
      <c r="E6" s="90"/>
      <c r="F6" s="90"/>
      <c r="G6" s="90"/>
      <c r="H6" s="90"/>
      <c r="I6" s="90"/>
      <c r="J6" s="90"/>
    </row>
    <row r="8" spans="1:10" ht="12.75" customHeight="1">
      <c r="A8" s="83" t="s">
        <v>1060</v>
      </c>
      <c r="B8" s="81" t="s">
        <v>1101</v>
      </c>
      <c r="C8" s="90"/>
      <c r="D8" s="90"/>
      <c r="E8" s="90"/>
      <c r="F8" s="90"/>
      <c r="G8" s="90"/>
      <c r="H8" s="90"/>
      <c r="I8" s="90"/>
      <c r="J8" s="90"/>
    </row>
    <row r="10" spans="1:10" ht="12.75" customHeight="1">
      <c r="A10" s="83" t="s">
        <v>1062</v>
      </c>
      <c r="B10" s="81" t="s">
        <v>1102</v>
      </c>
      <c r="C10" s="91"/>
      <c r="D10" s="91"/>
      <c r="E10" s="91"/>
      <c r="F10" s="91"/>
      <c r="G10" s="91"/>
      <c r="H10" s="91"/>
      <c r="I10" s="91"/>
      <c r="J10" s="91"/>
    </row>
    <row r="12" spans="1:10" ht="12.75" customHeight="1">
      <c r="A12" s="83" t="s">
        <v>1052</v>
      </c>
      <c r="B12" s="81" t="s">
        <v>1103</v>
      </c>
      <c r="C12" s="90"/>
      <c r="D12" s="90"/>
      <c r="E12" s="90"/>
      <c r="F12" s="90"/>
      <c r="G12" s="90"/>
      <c r="H12" s="90"/>
      <c r="I12" s="90"/>
      <c r="J12" s="90"/>
    </row>
    <row r="14" spans="1:10" ht="12.75" customHeight="1">
      <c r="A14" s="83" t="s">
        <v>1064</v>
      </c>
      <c r="B14" s="81" t="s">
        <v>1104</v>
      </c>
      <c r="C14" s="90"/>
      <c r="D14" s="90"/>
      <c r="E14" s="90"/>
      <c r="F14" s="90"/>
      <c r="G14" s="90"/>
      <c r="H14" s="90"/>
      <c r="I14" s="90"/>
      <c r="J14" s="90"/>
    </row>
    <row r="16" spans="1:10" ht="12.75" customHeight="1">
      <c r="A16" s="83" t="s">
        <v>1066</v>
      </c>
      <c r="B16" s="81" t="s">
        <v>1105</v>
      </c>
      <c r="C16" s="90"/>
      <c r="D16" s="90"/>
      <c r="E16" s="90"/>
      <c r="F16" s="90"/>
      <c r="G16" s="90"/>
      <c r="H16" s="90"/>
      <c r="I16" s="90"/>
      <c r="J16" s="90"/>
    </row>
    <row r="18" spans="1:10" ht="12.75" customHeight="1">
      <c r="A18" s="83" t="s">
        <v>1068</v>
      </c>
      <c r="B18" s="81" t="s">
        <v>1106</v>
      </c>
      <c r="C18" s="92"/>
      <c r="D18" s="92"/>
      <c r="E18" s="92"/>
      <c r="F18" s="92"/>
      <c r="G18" s="92"/>
      <c r="H18" s="92"/>
      <c r="I18" s="92"/>
      <c r="J18" s="92"/>
    </row>
    <row r="20" spans="1:10" ht="12.75" customHeight="1">
      <c r="A20" s="83" t="s">
        <v>1107</v>
      </c>
      <c r="B20" s="81" t="s">
        <v>1108</v>
      </c>
      <c r="C20" s="92"/>
      <c r="D20" s="92"/>
      <c r="E20" s="92"/>
      <c r="F20" s="92"/>
      <c r="G20" s="92"/>
      <c r="H20" s="92"/>
      <c r="I20" s="92"/>
      <c r="J20" s="92"/>
    </row>
    <row r="22" spans="1:10" ht="12.75" customHeight="1">
      <c r="A22" s="83" t="s">
        <v>1054</v>
      </c>
      <c r="B22" s="81" t="s">
        <v>1109</v>
      </c>
      <c r="C22" s="92"/>
      <c r="D22" s="92"/>
      <c r="E22" s="92"/>
      <c r="F22" s="92"/>
      <c r="G22" s="92"/>
      <c r="H22" s="92"/>
      <c r="I22" s="92"/>
      <c r="J22" s="92"/>
    </row>
    <row r="24" spans="1:10" ht="12.75" customHeight="1">
      <c r="A24" s="83" t="s">
        <v>1056</v>
      </c>
      <c r="B24" s="81" t="s">
        <v>1110</v>
      </c>
      <c r="C24" s="90"/>
      <c r="D24" s="90"/>
      <c r="E24" s="90"/>
      <c r="F24" s="90"/>
      <c r="G24" s="90"/>
      <c r="H24" s="90"/>
      <c r="I24" s="90"/>
      <c r="J24" s="90"/>
    </row>
    <row r="28" spans="1:10" ht="60" customHeight="1">
      <c r="A28" s="83" t="s">
        <v>1058</v>
      </c>
      <c r="B28" s="81" t="s">
        <v>1111</v>
      </c>
      <c r="C28" s="90"/>
      <c r="D28" s="90"/>
      <c r="E28" s="90"/>
      <c r="F28" s="90"/>
      <c r="G28" s="90"/>
      <c r="H28" s="90"/>
      <c r="I28" s="90"/>
      <c r="J28" s="90"/>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93" t="s">
        <v>1112</v>
      </c>
      <c r="C2" s="93"/>
      <c r="D2" s="93"/>
      <c r="E2" s="93"/>
      <c r="F2" s="93"/>
    </row>
    <row r="4" spans="2:6" ht="12.75" customHeight="1">
      <c r="B4" s="94" t="s">
        <v>1113</v>
      </c>
      <c r="C4" s="94" t="s">
        <v>1114</v>
      </c>
      <c r="D4" s="94" t="s">
        <v>1115</v>
      </c>
      <c r="E4" s="94" t="s">
        <v>1116</v>
      </c>
      <c r="F4" s="94" t="s">
        <v>1117</v>
      </c>
    </row>
    <row r="6" spans="2:6" ht="12.75" customHeight="1">
      <c r="B6" s="95"/>
      <c r="C6" s="96"/>
      <c r="D6" s="97"/>
      <c r="E6" s="98"/>
      <c r="F6" s="99">
        <f>IF(AND(E6= "",D6= ""), "", ROUND(ROUND(E6, 2) * ROUND(D6, 3), 2))</f>
        <v/>
      </c>
    </row>
    <row r="8" spans="2:6" ht="12.75" customHeight="1">
      <c r="B8" s="95"/>
      <c r="C8" s="96"/>
      <c r="D8" s="97"/>
      <c r="E8" s="98"/>
      <c r="F8" s="99">
        <f>IF(AND(E8= "",D8= ""), "", ROUND(ROUND(E8, 2) * ROUND(D8, 3), 2))</f>
        <v/>
      </c>
    </row>
    <row r="10" spans="2:6" ht="12.75" customHeight="1">
      <c r="B10" s="95"/>
      <c r="C10" s="96"/>
      <c r="D10" s="97"/>
      <c r="E10" s="98"/>
      <c r="F10" s="99">
        <f>IF(AND(E10= "",D10= ""), "", ROUND(ROUND(E10, 2) * ROUND(D10, 3), 2))</f>
        <v/>
      </c>
    </row>
    <row r="12" spans="2:6" ht="12.75" customHeight="1">
      <c r="B12" s="95"/>
      <c r="C12" s="96"/>
      <c r="D12" s="97"/>
      <c r="E12" s="98"/>
      <c r="F12" s="99">
        <f>IF(AND(E12= "",D12= ""), "", ROUND(ROUND(E12, 2) * ROUND(D12, 3), 2))</f>
        <v/>
      </c>
    </row>
    <row r="14" spans="2:6" ht="12.75" customHeight="1">
      <c r="B14" s="95"/>
      <c r="C14" s="96"/>
      <c r="D14" s="97"/>
      <c r="E14" s="98"/>
      <c r="F14" s="99">
        <f>IF(AND(E14= "",D14= ""), "", ROUND(ROUND(E14, 2) * ROUND(D14, 3), 2))</f>
        <v/>
      </c>
    </row>
    <row r="16" spans="2:6" ht="12.75" customHeight="1">
      <c r="B16" s="95"/>
      <c r="C16" s="96"/>
      <c r="D16" s="97"/>
      <c r="E16" s="98"/>
      <c r="F16" s="99">
        <f>IF(AND(E16= "",D16= ""), "", ROUND(ROUND(E16, 2) * ROUND(D16, 3), 2))</f>
        <v/>
      </c>
    </row>
    <row r="18" spans="2:6" ht="12.75" customHeight="1">
      <c r="B18" s="95"/>
      <c r="C18" s="96"/>
      <c r="D18" s="97"/>
      <c r="E18" s="98"/>
      <c r="F18" s="99">
        <f>IF(AND(E18= "",D18= ""), "", ROUND(ROUND(E18, 2) * ROUND(D18, 3), 2))</f>
        <v/>
      </c>
    </row>
    <row r="20" spans="2:6" ht="12.75" customHeight="1">
      <c r="B20" s="95"/>
      <c r="C20" s="96"/>
      <c r="D20" s="97"/>
      <c r="E20" s="98"/>
      <c r="F20" s="99">
        <f>IF(AND(E20= "",D20= ""), "", ROUND(ROUND(E20, 2) * ROUND(D20, 3), 2))</f>
        <v/>
      </c>
    </row>
    <row r="22" spans="2:6" ht="12.75" customHeight="1">
      <c r="B22" s="95"/>
      <c r="C22" s="96"/>
      <c r="D22" s="97"/>
      <c r="E22" s="98"/>
      <c r="F22" s="99">
        <f>IF(AND(E22= "",D22= ""), "", ROUND(ROUND(E22, 2) * ROUND(D22, 3), 2))</f>
        <v/>
      </c>
    </row>
    <row r="24" spans="2:6" ht="12.75" customHeight="1">
      <c r="B24" s="95"/>
      <c r="C24" s="96"/>
      <c r="D24" s="97"/>
      <c r="E24" s="98"/>
      <c r="F24" s="99">
        <f>IF(AND(E24= "",D24= ""), "", ROUND(ROUND(E24, 2) * ROUND(D24, 3), 2))</f>
        <v/>
      </c>
    </row>
    <row r="26" spans="2:6" ht="12.75" customHeight="1">
      <c r="B26" s="95"/>
      <c r="C26" s="96"/>
      <c r="D26" s="97"/>
      <c r="E26" s="98"/>
      <c r="F26" s="99">
        <f>IF(AND(E26= "",D26= ""), "", ROUND(ROUND(E26, 2) * ROUND(D26, 3), 2))</f>
        <v/>
      </c>
    </row>
    <row r="28" spans="2:6" ht="12.75" customHeight="1">
      <c r="B28" s="95"/>
      <c r="C28" s="96"/>
      <c r="D28" s="97"/>
      <c r="E28" s="98"/>
      <c r="F28" s="99">
        <f>IF(AND(E28= "",D28= ""), "", ROUND(ROUND(E28, 2) * ROUND(D28, 3), 2))</f>
        <v/>
      </c>
    </row>
    <row r="30" spans="2:6" ht="12.75" customHeight="1">
      <c r="B30" s="95"/>
      <c r="C30" s="96"/>
      <c r="D30" s="97"/>
      <c r="E30" s="98"/>
      <c r="F30" s="99">
        <f>IF(AND(E30= "",D30= ""), "", ROUND(ROUND(E30, 2) * ROUND(D30, 3), 2))</f>
        <v/>
      </c>
    </row>
    <row r="32" spans="2:6" ht="12.75" customHeight="1">
      <c r="B32" s="95"/>
      <c r="C32" s="96"/>
      <c r="D32" s="97"/>
      <c r="E32" s="98"/>
      <c r="F32" s="99">
        <f>IF(AND(E32= "",D32= ""), "", ROUND(ROUND(E32, 2) * ROUND(D32, 3), 2))</f>
        <v/>
      </c>
    </row>
    <row r="34" spans="2:6" ht="12.75" customHeight="1">
      <c r="B34" s="95"/>
      <c r="C34" s="96"/>
      <c r="D34" s="97"/>
      <c r="E34" s="98"/>
      <c r="F34" s="99">
        <f>IF(AND(E34= "",D34= ""), "", ROUND(ROUND(E34, 2) * ROUND(D34, 3), 2))</f>
        <v/>
      </c>
    </row>
    <row r="36" spans="2:6" ht="12.75" customHeight="1">
      <c r="B36" s="95"/>
      <c r="C36" s="96"/>
      <c r="D36" s="97"/>
      <c r="E36" s="98"/>
      <c r="F36" s="99">
        <f>IF(AND(E36= "",D36= ""), "", ROUND(ROUND(E36, 2) * ROUND(D36, 3), 2))</f>
        <v/>
      </c>
    </row>
    <row r="38" spans="2:6" ht="12.75" customHeight="1">
      <c r="B38" s="95"/>
      <c r="C38" s="96"/>
      <c r="D38" s="97"/>
      <c r="E38" s="98"/>
      <c r="F38" s="99">
        <f>IF(AND(E38= "",D38= ""), "", ROUND(ROUND(E38, 2) * ROUND(D38, 3), 2))</f>
        <v/>
      </c>
    </row>
    <row r="40" spans="2:6" ht="12.75" customHeight="1">
      <c r="B40" s="95"/>
      <c r="C40" s="96"/>
      <c r="D40" s="97"/>
      <c r="E40" s="98"/>
      <c r="F40" s="99">
        <f>IF(AND(E40= "",D40= ""), "", ROUND(ROUND(E40, 2) * ROUND(D40, 3), 2))</f>
        <v/>
      </c>
    </row>
    <row r="42" spans="2:6" ht="12.75" customHeight="1">
      <c r="B42" s="95"/>
      <c r="C42" s="96"/>
      <c r="D42" s="97"/>
      <c r="E42" s="98"/>
      <c r="F42" s="99">
        <f>IF(AND(E42= "",D42= ""), "", ROUND(ROUND(E42, 2) * ROUND(D42, 3), 2))</f>
        <v/>
      </c>
    </row>
    <row r="44" spans="2:6" ht="12.75" customHeight="1">
      <c r="B44" s="95"/>
      <c r="C44" s="96"/>
      <c r="D44" s="97"/>
      <c r="E44" s="98"/>
      <c r="F44" s="99">
        <f>IF(AND(E44= "",D44= ""), "", ROUND(ROUND(E44, 2) * ROUND(D44, 3), 2))</f>
        <v/>
      </c>
    </row>
    <row r="46" spans="2:6" ht="12.75" customHeight="1">
      <c r="B46" s="95"/>
      <c r="C46" s="96"/>
      <c r="D46" s="97"/>
      <c r="E46" s="98"/>
      <c r="F46" s="99">
        <f>IF(AND(E46= "",D46= ""), "", ROUND(ROUND(E46, 2) * ROUND(D46, 3), 2))</f>
        <v/>
      </c>
    </row>
    <row r="48" spans="2:6" ht="12.75" customHeight="1">
      <c r="B48" s="95"/>
      <c r="C48" s="96"/>
      <c r="D48" s="97"/>
      <c r="E48" s="98"/>
      <c r="F48" s="99">
        <f>IF(AND(E48= "",D48= ""), "", ROUND(ROUND(E48, 2) * ROUND(D48, 3), 2))</f>
        <v/>
      </c>
    </row>
    <row r="50" spans="2:6" ht="12.75" customHeight="1">
      <c r="B50" s="95"/>
      <c r="C50" s="96"/>
      <c r="D50" s="97"/>
      <c r="E50" s="98"/>
      <c r="F50" s="99">
        <f>IF(AND(E50= "",D50= ""), "", ROUND(ROUND(E50, 2) * ROUND(D50, 3), 2))</f>
        <v/>
      </c>
    </row>
    <row r="52" spans="2:6" ht="12.75" customHeight="1">
      <c r="B52" s="95"/>
      <c r="C52" s="96"/>
      <c r="D52" s="97"/>
      <c r="E52" s="98"/>
      <c r="F52" s="99">
        <f>IF(AND(E52= "",D52= ""), "", ROUND(ROUND(E52, 2) * ROUND(D52, 3), 2))</f>
        <v/>
      </c>
    </row>
    <row r="54" spans="2:6" ht="12.75" customHeight="1">
      <c r="B54" s="95"/>
      <c r="C54" s="96"/>
      <c r="D54" s="97"/>
      <c r="E54" s="98"/>
      <c r="F54" s="99">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DPGF!Print_Titles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2026-07-10T14:43:35Z</dcterms:created>
  <dcterms:modified xsi:type="dcterms:W3CDTF">2026-07-10T14:43:35Z</dcterms:modified>
</cp:coreProperties>
</file>